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24226"/>
  <mc:AlternateContent xmlns:mc="http://schemas.openxmlformats.org/markup-compatibility/2006">
    <mc:Choice Requires="x15">
      <x15ac:absPath xmlns:x15ac="http://schemas.microsoft.com/office/spreadsheetml/2010/11/ac" url="D:\External Development\Drainage &amp; Sewerage\"/>
    </mc:Choice>
  </mc:AlternateContent>
  <xr:revisionPtr revIDLastSave="0" documentId="13_ncr:1_{43733BBC-8A57-497E-9EF9-A8ECF1F15312}" xr6:coauthVersionLast="47" xr6:coauthVersionMax="47" xr10:uidLastSave="{00000000-0000-0000-0000-000000000000}"/>
  <bookViews>
    <workbookView xWindow="-120" yWindow="-120" windowWidth="20730" windowHeight="11040" tabRatio="953" xr2:uid="{00000000-000D-0000-FFFF-FFFF00000000}"/>
  </bookViews>
  <sheets>
    <sheet name="SUMMARY OF PLUMBING WORKS " sheetId="167" r:id="rId1"/>
    <sheet name="External Plumbing Works " sheetId="171" r:id="rId2"/>
    <sheet name="Non Schedule plumbing works" sheetId="17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c" localSheetId="2">#REF!</definedName>
    <definedName name="\\c">#REF!</definedName>
    <definedName name="\\x" localSheetId="2">#REF!</definedName>
    <definedName name="\\x">#REF!</definedName>
    <definedName name="\a">#N/A</definedName>
    <definedName name="\c" localSheetId="2">#REF!</definedName>
    <definedName name="\c" localSheetId="0">#REF!</definedName>
    <definedName name="\c">#REF!</definedName>
    <definedName name="\e" localSheetId="2">#REF!</definedName>
    <definedName name="\e" localSheetId="0">#REF!</definedName>
    <definedName name="\e">#REF!</definedName>
    <definedName name="\j" localSheetId="2">#REF!</definedName>
    <definedName name="\j" localSheetId="0">#REF!</definedName>
    <definedName name="\j">#REF!</definedName>
    <definedName name="\n" localSheetId="2">#REF!</definedName>
    <definedName name="\n" localSheetId="0">#REF!</definedName>
    <definedName name="\n">#REF!</definedName>
    <definedName name="\p" localSheetId="0">#REF!</definedName>
    <definedName name="\p">#N/A</definedName>
    <definedName name="\s" localSheetId="0">#REF!</definedName>
    <definedName name="\s">#N/A</definedName>
    <definedName name="\X" localSheetId="2">'[1]URA-C1'!#REF!</definedName>
    <definedName name="\X">'[1]URA-C1'!#REF!</definedName>
    <definedName name="\z" localSheetId="2">'[2]URA-C1'!#REF!</definedName>
    <definedName name="\z" localSheetId="0">#REF!</definedName>
    <definedName name="\z">'[2]URA-C1'!#REF!</definedName>
    <definedName name="____________________________________________________DIV27">#REF!</definedName>
    <definedName name="___________________________________________________DIV27" localSheetId="2">#REF!</definedName>
    <definedName name="___________________________________________________DIV27">#REF!</definedName>
    <definedName name="________________________________________________DIV27" localSheetId="2">#REF!</definedName>
    <definedName name="________________________________________________DIV27">#REF!</definedName>
    <definedName name="_______________________________________________DIV27" localSheetId="2">#REF!</definedName>
    <definedName name="_______________________________________________DIV27">#REF!</definedName>
    <definedName name="____________________________________________DIV27" localSheetId="2">#REF!</definedName>
    <definedName name="____________________________________________DIV27">#REF!</definedName>
    <definedName name="___________________________________________MS16">#REF!</definedName>
    <definedName name="__________________________________________DIV27" localSheetId="2">#REF!</definedName>
    <definedName name="__________________________________________DIV27">#REF!</definedName>
    <definedName name="__________________________________________MS16" localSheetId="2">#REF!</definedName>
    <definedName name="__________________________________________MS16">#REF!</definedName>
    <definedName name="_________________________________________DIV27" localSheetId="2">#REF!</definedName>
    <definedName name="_________________________________________DIV27">#REF!</definedName>
    <definedName name="_________________________________________MS16" localSheetId="2">#REF!</definedName>
    <definedName name="_________________________________________MS16">#REF!</definedName>
    <definedName name="________________________________________DIV27" localSheetId="2">#REF!</definedName>
    <definedName name="________________________________________DIV27">#REF!</definedName>
    <definedName name="________________________________________MS16" localSheetId="2">#REF!</definedName>
    <definedName name="________________________________________MS16">#REF!</definedName>
    <definedName name="_______________________________________DIV27" localSheetId="2">#REF!</definedName>
    <definedName name="_______________________________________DIV27">#REF!</definedName>
    <definedName name="_______________________________________MS16" localSheetId="2">#REF!</definedName>
    <definedName name="_______________________________________MS16">#REF!</definedName>
    <definedName name="_______________________________________MS6">#REF!</definedName>
    <definedName name="______________________________________DIV27" localSheetId="2">#REF!</definedName>
    <definedName name="______________________________________DIV27">#REF!</definedName>
    <definedName name="______________________________________MS16" localSheetId="2">#REF!</definedName>
    <definedName name="______________________________________MS16">#REF!</definedName>
    <definedName name="______________________________________MS6" localSheetId="2">#REF!</definedName>
    <definedName name="______________________________________MS6">#REF!</definedName>
    <definedName name="_____________________________________DIV27" localSheetId="2">#REF!</definedName>
    <definedName name="_____________________________________DIV27">#REF!</definedName>
    <definedName name="_____________________________________MS16" localSheetId="2">#REF!</definedName>
    <definedName name="_____________________________________MS16">#REF!</definedName>
    <definedName name="_____________________________________MS6" localSheetId="2">#REF!</definedName>
    <definedName name="_____________________________________MS6">#REF!</definedName>
    <definedName name="____________________________________DIV27" localSheetId="2">#REF!</definedName>
    <definedName name="____________________________________DIV27">#REF!</definedName>
    <definedName name="____________________________________MS16" localSheetId="2">#REF!</definedName>
    <definedName name="____________________________________MS16">#REF!</definedName>
    <definedName name="____________________________________MS6" localSheetId="2">#REF!</definedName>
    <definedName name="____________________________________MS6">#REF!</definedName>
    <definedName name="___________________________________DIV27" localSheetId="2">#REF!</definedName>
    <definedName name="___________________________________DIV27">#REF!</definedName>
    <definedName name="___________________________________MS16" localSheetId="2">#REF!</definedName>
    <definedName name="___________________________________MS16">#REF!</definedName>
    <definedName name="___________________________________MS6" localSheetId="2">#REF!</definedName>
    <definedName name="___________________________________MS6">#REF!</definedName>
    <definedName name="__________________________________DIV27" localSheetId="2">#REF!</definedName>
    <definedName name="__________________________________DIV27">#REF!</definedName>
    <definedName name="__________________________________MS16" localSheetId="2">#REF!</definedName>
    <definedName name="__________________________________MS16">#REF!</definedName>
    <definedName name="__________________________________MS6" localSheetId="2">#REF!</definedName>
    <definedName name="__________________________________MS6">#REF!</definedName>
    <definedName name="_________________________________DIV27" localSheetId="2">#REF!</definedName>
    <definedName name="_________________________________DIV27">#REF!</definedName>
    <definedName name="_________________________________MS16" localSheetId="2">#REF!</definedName>
    <definedName name="_________________________________MS16">#REF!</definedName>
    <definedName name="_________________________________MS6" localSheetId="2">#REF!</definedName>
    <definedName name="_________________________________MS6">#REF!</definedName>
    <definedName name="________________________________DIV27" localSheetId="2">#REF!</definedName>
    <definedName name="________________________________DIV27">#REF!</definedName>
    <definedName name="________________________________MS16" localSheetId="2">#REF!</definedName>
    <definedName name="________________________________MS16">#REF!</definedName>
    <definedName name="________________________________MS6" localSheetId="2">#REF!</definedName>
    <definedName name="________________________________MS6">#REF!</definedName>
    <definedName name="_______________________________DIV27" localSheetId="2">#REF!</definedName>
    <definedName name="_______________________________DIV27">#REF!</definedName>
    <definedName name="_______________________________MS16" localSheetId="2">#REF!</definedName>
    <definedName name="_______________________________MS16">#REF!</definedName>
    <definedName name="_______________________________MS6" localSheetId="2">#REF!</definedName>
    <definedName name="_______________________________MS6">#REF!</definedName>
    <definedName name="______________________________DIV27" localSheetId="2">#REF!</definedName>
    <definedName name="______________________________DIV27">#REF!</definedName>
    <definedName name="______________________________MS16" localSheetId="2">#REF!</definedName>
    <definedName name="______________________________MS16">#REF!</definedName>
    <definedName name="______________________________MS6" localSheetId="2">#REF!</definedName>
    <definedName name="______________________________MS6">#REF!</definedName>
    <definedName name="_____________________________DIV27" localSheetId="2">#REF!</definedName>
    <definedName name="_____________________________DIV27">#REF!</definedName>
    <definedName name="_____________________________MS16" localSheetId="2">#REF!</definedName>
    <definedName name="_____________________________MS16">#REF!</definedName>
    <definedName name="_____________________________MS6" localSheetId="2">#REF!</definedName>
    <definedName name="_____________________________MS6">#REF!</definedName>
    <definedName name="____________________________DIV27" localSheetId="2">#REF!</definedName>
    <definedName name="____________________________DIV27">#REF!</definedName>
    <definedName name="____________________________MS16" localSheetId="2">#REF!</definedName>
    <definedName name="____________________________MS16">#REF!</definedName>
    <definedName name="____________________________MS6" localSheetId="2">#REF!</definedName>
    <definedName name="____________________________MS6">#REF!</definedName>
    <definedName name="___________________________DIV27" localSheetId="2">#REF!</definedName>
    <definedName name="___________________________DIV27">#REF!</definedName>
    <definedName name="___________________________MS16" localSheetId="2">#REF!</definedName>
    <definedName name="___________________________MS16">#REF!</definedName>
    <definedName name="___________________________MS6" localSheetId="2">#REF!</definedName>
    <definedName name="___________________________MS6">#REF!</definedName>
    <definedName name="__________________________DIV27" localSheetId="2">#REF!</definedName>
    <definedName name="__________________________DIV27">#REF!</definedName>
    <definedName name="__________________________MS16" localSheetId="2">#REF!</definedName>
    <definedName name="__________________________MS16">#REF!</definedName>
    <definedName name="__________________________MS6" localSheetId="2">#REF!</definedName>
    <definedName name="__________________________MS6">#REF!</definedName>
    <definedName name="_________________________DIV27" localSheetId="2">#REF!</definedName>
    <definedName name="_________________________DIV27">#REF!</definedName>
    <definedName name="_________________________MS16" localSheetId="2">#REF!</definedName>
    <definedName name="_________________________MS16">#REF!</definedName>
    <definedName name="_________________________MS6" localSheetId="2">#REF!</definedName>
    <definedName name="_________________________MS6">#REF!</definedName>
    <definedName name="________________________DIV27" localSheetId="2">#REF!</definedName>
    <definedName name="________________________DIV27">#REF!</definedName>
    <definedName name="________________________MS16" localSheetId="2">#REF!</definedName>
    <definedName name="________________________MS16">#REF!</definedName>
    <definedName name="________________________MS6" localSheetId="2">#REF!</definedName>
    <definedName name="________________________MS6">#REF!</definedName>
    <definedName name="_______________________DIV27" localSheetId="2">#REF!</definedName>
    <definedName name="_______________________DIV27">#REF!</definedName>
    <definedName name="_______________________MS16" localSheetId="2">#REF!</definedName>
    <definedName name="_______________________MS16">#REF!</definedName>
    <definedName name="_______________________MS6" localSheetId="2">#REF!</definedName>
    <definedName name="_______________________MS6">#REF!</definedName>
    <definedName name="______________________DIV27" localSheetId="2">#REF!</definedName>
    <definedName name="______________________DIV27">#REF!</definedName>
    <definedName name="______________________MS16" localSheetId="2">#REF!</definedName>
    <definedName name="______________________MS16">#REF!</definedName>
    <definedName name="______________________MS6" localSheetId="2">#REF!</definedName>
    <definedName name="______________________MS6">#REF!</definedName>
    <definedName name="_____________________DIV27" localSheetId="2">#REF!</definedName>
    <definedName name="_____________________DIV27">#REF!</definedName>
    <definedName name="_____________________MS16" localSheetId="2">#REF!</definedName>
    <definedName name="_____________________MS16">#REF!</definedName>
    <definedName name="_____________________MS6" localSheetId="2">#REF!</definedName>
    <definedName name="_____________________MS6">#REF!</definedName>
    <definedName name="____________________DIV27" localSheetId="2">#REF!</definedName>
    <definedName name="____________________DIV27">#REF!</definedName>
    <definedName name="____________________MS16" localSheetId="2">#REF!</definedName>
    <definedName name="____________________MS16">#REF!</definedName>
    <definedName name="____________________MS6" localSheetId="2">#REF!</definedName>
    <definedName name="____________________MS6">#REF!</definedName>
    <definedName name="___________________DIV27" localSheetId="2">#REF!</definedName>
    <definedName name="___________________DIV27">#REF!</definedName>
    <definedName name="___________________MS16" localSheetId="2">#REF!</definedName>
    <definedName name="___________________MS16">#REF!</definedName>
    <definedName name="___________________MS6" localSheetId="2">#REF!</definedName>
    <definedName name="___________________MS6">#REF!</definedName>
    <definedName name="__________________DIV27" localSheetId="2">#REF!</definedName>
    <definedName name="__________________DIV27">#REF!</definedName>
    <definedName name="__________________MS16" localSheetId="2">#REF!</definedName>
    <definedName name="__________________MS16">#REF!</definedName>
    <definedName name="__________________MS6" localSheetId="2">#REF!</definedName>
    <definedName name="__________________MS6">#REF!</definedName>
    <definedName name="_________________DIV27" localSheetId="2">#REF!</definedName>
    <definedName name="_________________DIV27">#REF!</definedName>
    <definedName name="_________________MS16" localSheetId="2">#REF!</definedName>
    <definedName name="_________________MS16">#REF!</definedName>
    <definedName name="_________________MS6" localSheetId="2">#REF!</definedName>
    <definedName name="_________________MS6">#REF!</definedName>
    <definedName name="________________DIV27" localSheetId="2">#REF!</definedName>
    <definedName name="________________DIV27">#REF!</definedName>
    <definedName name="________________MS16" localSheetId="2">#REF!</definedName>
    <definedName name="________________MS16">#REF!</definedName>
    <definedName name="________________MS6" localSheetId="2">#REF!</definedName>
    <definedName name="________________MS6">#REF!</definedName>
    <definedName name="_______________DIV27" localSheetId="2">#REF!</definedName>
    <definedName name="_______________DIV27">#REF!</definedName>
    <definedName name="_______________MS16" localSheetId="2">#REF!</definedName>
    <definedName name="_______________MS16">#REF!</definedName>
    <definedName name="_______________MS6" localSheetId="2">#REF!</definedName>
    <definedName name="_______________MS6">#REF!</definedName>
    <definedName name="______________DIV27" localSheetId="2">#REF!</definedName>
    <definedName name="______________DIV27">#REF!</definedName>
    <definedName name="______________MS16" localSheetId="2">#REF!</definedName>
    <definedName name="______________MS16">#REF!</definedName>
    <definedName name="______________MS6" localSheetId="2">#REF!</definedName>
    <definedName name="______________MS6">#REF!</definedName>
    <definedName name="_____________DIV27" localSheetId="2">#REF!</definedName>
    <definedName name="_____________DIV27">#REF!</definedName>
    <definedName name="_____________MS16" localSheetId="2">#REF!</definedName>
    <definedName name="_____________MS16">#REF!</definedName>
    <definedName name="_____________MS6" localSheetId="2">#REF!</definedName>
    <definedName name="_____________MS6">#REF!</definedName>
    <definedName name="____________DIV27" localSheetId="2">#REF!</definedName>
    <definedName name="____________DIV27">#REF!</definedName>
    <definedName name="____________MS16" localSheetId="2">#REF!</definedName>
    <definedName name="____________MS16">#REF!</definedName>
    <definedName name="____________MS6" localSheetId="2">#REF!</definedName>
    <definedName name="____________MS6">#REF!</definedName>
    <definedName name="___________DIV27" localSheetId="2">#REF!</definedName>
    <definedName name="___________DIV27">#REF!</definedName>
    <definedName name="___________MS16" localSheetId="2">#REF!</definedName>
    <definedName name="___________MS16">#REF!</definedName>
    <definedName name="___________MS6" localSheetId="2">#REF!</definedName>
    <definedName name="___________MS6">#REF!</definedName>
    <definedName name="__________DIV27" localSheetId="2">#REF!</definedName>
    <definedName name="__________DIV27">#REF!</definedName>
    <definedName name="__________MS16" localSheetId="2">#REF!</definedName>
    <definedName name="__________MS16">#REF!</definedName>
    <definedName name="__________MS6" localSheetId="2">#REF!</definedName>
    <definedName name="__________MS6">#REF!</definedName>
    <definedName name="_________DIV27" localSheetId="2">#REF!</definedName>
    <definedName name="_________DIV27">#REF!</definedName>
    <definedName name="_________MS16" localSheetId="2">#REF!</definedName>
    <definedName name="_________MS16">#REF!</definedName>
    <definedName name="_________MS6" localSheetId="2">#REF!</definedName>
    <definedName name="_________MS6">#REF!</definedName>
    <definedName name="________DIV27" localSheetId="2">#REF!</definedName>
    <definedName name="________DIV27">#REF!</definedName>
    <definedName name="________MS16" localSheetId="2">#REF!</definedName>
    <definedName name="________MS16">#REF!</definedName>
    <definedName name="________MS6" localSheetId="2">#REF!</definedName>
    <definedName name="________MS6">#REF!</definedName>
    <definedName name="_______DIV27" localSheetId="2">#REF!</definedName>
    <definedName name="_______DIV27">#REF!</definedName>
    <definedName name="_______MS16" localSheetId="2">#REF!</definedName>
    <definedName name="_______MS16">#REF!</definedName>
    <definedName name="_______MS6" localSheetId="2">#REF!</definedName>
    <definedName name="_______MS6">#REF!</definedName>
    <definedName name="______DIV27" localSheetId="2">#REF!</definedName>
    <definedName name="______DIV27">#REF!</definedName>
    <definedName name="______MS16" localSheetId="2">#REF!</definedName>
    <definedName name="______MS16">#REF!</definedName>
    <definedName name="______MS6" localSheetId="2">#REF!</definedName>
    <definedName name="______MS6">#REF!</definedName>
    <definedName name="_____DIV27" localSheetId="2">#REF!</definedName>
    <definedName name="_____DIV27">#REF!</definedName>
    <definedName name="_____MS16" localSheetId="2">#REF!</definedName>
    <definedName name="_____MS16">#REF!</definedName>
    <definedName name="_____MS6" localSheetId="2">#REF!</definedName>
    <definedName name="_____MS6">#REF!</definedName>
    <definedName name="____DIV27" localSheetId="2">#REF!</definedName>
    <definedName name="____DIV27">#REF!</definedName>
    <definedName name="____MS16" localSheetId="2">#REF!</definedName>
    <definedName name="____MS16">#REF!</definedName>
    <definedName name="____MS6" localSheetId="2">#REF!</definedName>
    <definedName name="____MS6">#REF!</definedName>
    <definedName name="___DIV27" localSheetId="2">#REF!</definedName>
    <definedName name="___DIV27">#REF!</definedName>
    <definedName name="___MS16" localSheetId="2">#REF!</definedName>
    <definedName name="___MS16">#REF!</definedName>
    <definedName name="___MS6" localSheetId="2">#REF!</definedName>
    <definedName name="___MS6">#REF!</definedName>
    <definedName name="__DIV27" localSheetId="2">#REF!</definedName>
    <definedName name="__DIV27">#REF!</definedName>
    <definedName name="__MS16" localSheetId="2">#REF!</definedName>
    <definedName name="__MS16">#REF!</definedName>
    <definedName name="__MS6" localSheetId="2">#REF!</definedName>
    <definedName name="__MS6">#REF!</definedName>
    <definedName name="__tw1" localSheetId="2">#REF!</definedName>
    <definedName name="__tw1">#REF!</definedName>
    <definedName name="_DIV27" localSheetId="2">#REF!</definedName>
    <definedName name="_DIV27">#REF!</definedName>
    <definedName name="_Fill" localSheetId="2" hidden="1">[3]URA!#REF!</definedName>
    <definedName name="_Fill" hidden="1">[3]URA!#REF!</definedName>
    <definedName name="_Key1" localSheetId="2" hidden="1">[3]URA!#REF!</definedName>
    <definedName name="_Key1" hidden="1">[3]URA!#REF!</definedName>
    <definedName name="_Key2" localSheetId="2" hidden="1">#REF!</definedName>
    <definedName name="_Key2" hidden="1">#REF!</definedName>
    <definedName name="_MS16" localSheetId="2">#REF!</definedName>
    <definedName name="_MS16">#REF!</definedName>
    <definedName name="_MS6" localSheetId="2">#REF!</definedName>
    <definedName name="_MS6">#REF!</definedName>
    <definedName name="_Order1" hidden="1">255</definedName>
    <definedName name="_Order2" hidden="1">0</definedName>
    <definedName name="_Parse_Out" localSheetId="2" hidden="1">#REF!</definedName>
    <definedName name="_Parse_Out" hidden="1">#REF!</definedName>
    <definedName name="_Sort" localSheetId="2" hidden="1">[3]URA!#REF!</definedName>
    <definedName name="_Sort" hidden="1">[3]URA!#REF!</definedName>
    <definedName name="_tw1" localSheetId="2">#REF!</definedName>
    <definedName name="_tw1">#REF!</definedName>
    <definedName name="a" localSheetId="0">#REF!</definedName>
    <definedName name="a">'[4]Bill 1'!$A$4:$F$29</definedName>
    <definedName name="AA" hidden="1">'[5]SCHEDULE (3)'!$AU$9:$BV$9</definedName>
    <definedName name="AAA">[6]Electrification!$A$6:$H$51</definedName>
    <definedName name="ABC" localSheetId="2">'[1]URA-C1'!#REF!</definedName>
    <definedName name="ABC">'[1]URA-C1'!#REF!</definedName>
    <definedName name="ANGTF" localSheetId="2">#REF!</definedName>
    <definedName name="ANGTF">#REF!</definedName>
    <definedName name="as" localSheetId="2">#REF!</definedName>
    <definedName name="as">#REF!</definedName>
    <definedName name="asd">'[7]Bill - 1'!$1:$1</definedName>
    <definedName name="az" localSheetId="2">#REF!</definedName>
    <definedName name="az">#REF!</definedName>
    <definedName name="BFM" localSheetId="2">#REF!</definedName>
    <definedName name="BFM">#REF!</definedName>
    <definedName name="bill1" localSheetId="2">#REF!</definedName>
    <definedName name="bill1">#REF!</definedName>
    <definedName name="bill10" localSheetId="2">#REF!</definedName>
    <definedName name="bill10">#REF!</definedName>
    <definedName name="bill11" localSheetId="2">#REF!</definedName>
    <definedName name="bill11">#REF!</definedName>
    <definedName name="bill2" localSheetId="2">#REF!</definedName>
    <definedName name="bill2">#REF!</definedName>
    <definedName name="bill3" localSheetId="2">#REF!</definedName>
    <definedName name="bill3">#REF!</definedName>
    <definedName name="bill4" localSheetId="2">#REF!</definedName>
    <definedName name="bill4">#REF!</definedName>
    <definedName name="bill5" localSheetId="2">#REF!</definedName>
    <definedName name="bill5">#REF!</definedName>
    <definedName name="bill6" localSheetId="2">#REF!</definedName>
    <definedName name="bill6">#REF!</definedName>
    <definedName name="bill7" localSheetId="2">#REF!</definedName>
    <definedName name="bill7">#REF!</definedName>
    <definedName name="bill8" localSheetId="2">#REF!</definedName>
    <definedName name="bill8">#REF!</definedName>
    <definedName name="bill9" localSheetId="2">#REF!</definedName>
    <definedName name="bill9">#REF!</definedName>
    <definedName name="BMA" localSheetId="2">#REF!</definedName>
    <definedName name="BMA">#REF!</definedName>
    <definedName name="BMT" localSheetId="2">#REF!</definedName>
    <definedName name="BMT">#REF!</definedName>
    <definedName name="boynsr" localSheetId="2">#REF!</definedName>
    <definedName name="boynsr" localSheetId="0">#REF!</definedName>
    <definedName name="boynsr">#REF!</definedName>
    <definedName name="boynsr1" localSheetId="2">#REF!</definedName>
    <definedName name="boynsr1">#REF!</definedName>
    <definedName name="boysr" localSheetId="2">#REF!</definedName>
    <definedName name="boysr" localSheetId="0">#REF!</definedName>
    <definedName name="boysr">#REF!</definedName>
    <definedName name="boysr1" localSheetId="2">#REF!</definedName>
    <definedName name="boysr1">#REF!</definedName>
    <definedName name="BRK" localSheetId="2">#REF!</definedName>
    <definedName name="BRK">#REF!</definedName>
    <definedName name="BUT" localSheetId="2">#REF!</definedName>
    <definedName name="BUT">#REF!</definedName>
    <definedName name="cement" localSheetId="2">#REF!</definedName>
    <definedName name="cement">#REF!</definedName>
    <definedName name="Cemwent" localSheetId="2">#REF!</definedName>
    <definedName name="Cemwent">#REF!</definedName>
    <definedName name="CGI" localSheetId="2">#REF!</definedName>
    <definedName name="CGI">#REF!</definedName>
    <definedName name="chaudhry" localSheetId="2" hidden="1">#REF!</definedName>
    <definedName name="chaudhry" hidden="1">#REF!</definedName>
    <definedName name="cover">[8]Sheet1!$F$24</definedName>
    <definedName name="CRSH0.5" localSheetId="2">#REF!</definedName>
    <definedName name="CRSH0.5">#REF!</definedName>
    <definedName name="CRSH01.5" localSheetId="2">#REF!</definedName>
    <definedName name="CRSH01.5">#REF!</definedName>
    <definedName name="CRUSH" localSheetId="2">#REF!</definedName>
    <definedName name="CRUSH">#REF!</definedName>
    <definedName name="d" localSheetId="2">'[1]URA-C1'!#REF!</definedName>
    <definedName name="d">'[1]URA-C1'!#REF!</definedName>
    <definedName name="dd" localSheetId="2">#REF!</definedName>
    <definedName name="dd" localSheetId="0">#REF!</definedName>
    <definedName name="dd">#REF!</definedName>
    <definedName name="dffdcyty" localSheetId="2">'[1]URA-C1'!#REF!</definedName>
    <definedName name="dffdcyty">'[1]URA-C1'!#REF!</definedName>
    <definedName name="dfstser" localSheetId="2" hidden="1">[3]URA!#REF!</definedName>
    <definedName name="dfstser" hidden="1">[3]URA!#REF!</definedName>
    <definedName name="Dia">"aa"</definedName>
    <definedName name="DigitValue" localSheetId="2">#REF!</definedName>
    <definedName name="DigitValue">#REF!</definedName>
    <definedName name="dsd" localSheetId="2">#REF!</definedName>
    <definedName name="dsd" localSheetId="0">#REF!</definedName>
    <definedName name="dsd">#REF!</definedName>
    <definedName name="dsfdsf" localSheetId="2" hidden="1">[3]URA!#REF!</definedName>
    <definedName name="dsfdsf" hidden="1">[3]URA!#REF!</definedName>
    <definedName name="E" localSheetId="2">#REF!</definedName>
    <definedName name="E" localSheetId="0">#REF!</definedName>
    <definedName name="E">#REF!</definedName>
    <definedName name="Echo" localSheetId="2">'[9]85% earth work'!#REF!</definedName>
    <definedName name="Echo">'[9]85% earth work'!#REF!</definedName>
    <definedName name="EQUIPMENT">[10]Code!$A$33:$C$88</definedName>
    <definedName name="F" localSheetId="2">#REF!</definedName>
    <definedName name="F">#REF!</definedName>
    <definedName name="fcompany" localSheetId="2">#REF!</definedName>
    <definedName name="fcompany">#REF!</definedName>
    <definedName name="fdate" localSheetId="2">#REF!</definedName>
    <definedName name="fdate">#REF!</definedName>
    <definedName name="fdevise" localSheetId="2">#REF!</definedName>
    <definedName name="fdevise">#REF!</definedName>
    <definedName name="Formula" localSheetId="2">#REF!</definedName>
    <definedName name="Formula">#REF!</definedName>
    <definedName name="G" localSheetId="2">#REF!</definedName>
    <definedName name="G">#REF!</definedName>
    <definedName name="gf" localSheetId="2">'[1]URA-C1'!#REF!</definedName>
    <definedName name="gf">'[1]URA-C1'!#REF!</definedName>
    <definedName name="GLTF" localSheetId="2">#REF!</definedName>
    <definedName name="GLTF">#REF!</definedName>
    <definedName name="GLTW" localSheetId="2">#REF!</definedName>
    <definedName name="GLTW">#REF!</definedName>
    <definedName name="gpcd" localSheetId="2">#REF!</definedName>
    <definedName name="gpcd">#REF!</definedName>
    <definedName name="h" localSheetId="2">#REF!</definedName>
    <definedName name="h" localSheetId="0">#REF!</definedName>
    <definedName name="h">#REF!</definedName>
    <definedName name="hgf" localSheetId="2">#REF!</definedName>
    <definedName name="hgf">#REF!</definedName>
    <definedName name="household" localSheetId="2">#REF!</definedName>
    <definedName name="household">#REF!</definedName>
    <definedName name="HPTAL" localSheetId="2" hidden="1">#REF!</definedName>
    <definedName name="HPTAL" hidden="1">#REF!</definedName>
    <definedName name="HPTAL1" localSheetId="2" hidden="1">#REF!</definedName>
    <definedName name="HPTAL1" hidden="1">#REF!</definedName>
    <definedName name="INFO" localSheetId="2">#REF!</definedName>
    <definedName name="INFO">#REF!</definedName>
    <definedName name="j" localSheetId="2" hidden="1">#REF!</definedName>
    <definedName name="j" hidden="1">#REF!</definedName>
    <definedName name="javd" localSheetId="2">#REF!</definedName>
    <definedName name="javd">#REF!</definedName>
    <definedName name="jkj">'[11]1'!$A:$G,'[11]1'!$1:$5</definedName>
    <definedName name="job.no" hidden="1">[5]Database!$C$6:$C$26</definedName>
    <definedName name="k" localSheetId="2">'[1]URA-C1'!#REF!</definedName>
    <definedName name="k">'[1]URA-C1'!#REF!</definedName>
    <definedName name="KGJHGJHG">'[11]1'!$A:$G,'[11]1'!$1:$5</definedName>
    <definedName name="KK" localSheetId="2">#REF!</definedName>
    <definedName name="KK">#REF!</definedName>
    <definedName name="L" localSheetId="2">#REF!</definedName>
    <definedName name="L" localSheetId="0">#REF!</definedName>
    <definedName name="L">#REF!</definedName>
    <definedName name="LinkRef" localSheetId="2">#REF!</definedName>
    <definedName name="LinkRef">#REF!</definedName>
    <definedName name="lpcd" localSheetId="2">#REF!</definedName>
    <definedName name="lpcd">#REF!</definedName>
    <definedName name="LPDC" localSheetId="2">#REF!</definedName>
    <definedName name="LPDC" localSheetId="0">#REF!</definedName>
    <definedName name="LPDC">#REF!</definedName>
    <definedName name="M">'[11]1'!$A:$G,'[11]1'!$1:$5</definedName>
    <definedName name="Manpower">[10]Code!$A$6:$C$31</definedName>
    <definedName name="Material">[10]Code!$A$90:$C$183</definedName>
    <definedName name="mn" localSheetId="2">#REF!,#REF!,#REF!,#REF!,#REF!,#REF!,#REF!,#REF!,#REF!</definedName>
    <definedName name="mn">#REF!,#REF!,#REF!,#REF!,#REF!,#REF!,#REF!,#REF!,#REF!</definedName>
    <definedName name="mnb" localSheetId="2">#REF!,#REF!,#REF!,#REF!,#REF!,#REF!,#REF!,#REF!,#REF!</definedName>
    <definedName name="mnb">#REF!,#REF!,#REF!,#REF!,#REF!,#REF!,#REF!,#REF!,#REF!</definedName>
    <definedName name="MODELE" localSheetId="2">#REF!</definedName>
    <definedName name="MODELE">#REF!</definedName>
    <definedName name="MRC" localSheetId="2">#REF!</definedName>
    <definedName name="MRC">#REF!</definedName>
    <definedName name="n" localSheetId="2">'[1]URA-C1'!#REF!</definedName>
    <definedName name="n">'[1]URA-C1'!#REF!</definedName>
    <definedName name="nn" localSheetId="2">#REF!</definedName>
    <definedName name="nn">#REF!</definedName>
    <definedName name="OH">'[12]BOQ KACHHI'!$H$4</definedName>
    <definedName name="OHT" localSheetId="2">[3]URA!#REF!</definedName>
    <definedName name="OHT">[3]URA!#REF!</definedName>
    <definedName name="OPC" localSheetId="2">#REF!</definedName>
    <definedName name="OPC">#REF!</definedName>
    <definedName name="phbnsr" localSheetId="2">#REF!</definedName>
    <definedName name="phbnsr">#REF!</definedName>
    <definedName name="phbnsr1" localSheetId="2">#REF!</definedName>
    <definedName name="phbnsr1" localSheetId="0">#REF!</definedName>
    <definedName name="phbnsr1">#REF!</definedName>
    <definedName name="phbsr" localSheetId="2">#REF!</definedName>
    <definedName name="phbsr">#REF!</definedName>
    <definedName name="phbsr1" localSheetId="2">#REF!</definedName>
    <definedName name="phbsr1" localSheetId="0">#REF!</definedName>
    <definedName name="phbsr1">#REF!</definedName>
    <definedName name="PILE" localSheetId="2">#REF!</definedName>
    <definedName name="PILE">#REF!</definedName>
    <definedName name="prepared.by" hidden="1">[5]Database!$D$6:$D$26</definedName>
    <definedName name="_xlnm.Print_Area" localSheetId="1">'External Plumbing Works '!$A$1:$F$32</definedName>
    <definedName name="_xlnm.Print_Area" localSheetId="2">'Non Schedule plumbing works'!$A$1:$F$12</definedName>
    <definedName name="_xlnm.Print_Area" localSheetId="0">'SUMMARY OF PLUMBING WORKS '!$A$1:$C$12</definedName>
    <definedName name="_xlnm.Print_Area">[3]URA!#REF!</definedName>
    <definedName name="PRINT_AREA_MI" localSheetId="2">[3]URA!#REF!</definedName>
    <definedName name="PRINT_AREA_MI">[3]URA!#REF!</definedName>
    <definedName name="_xlnm.Print_Titles" localSheetId="1">'External Plumbing Works '!$6:$6</definedName>
    <definedName name="_xlnm.Print_Titles" localSheetId="2">'Non Schedule plumbing works'!$6:$6</definedName>
    <definedName name="_xlnm.Print_Titles" localSheetId="0">'SUMMARY OF PLUMBING WORKS '!$1:$5</definedName>
    <definedName name="_xlnm.Print_Titles">'[11]1'!$A:$G,'[11]1'!$1:$5</definedName>
    <definedName name="PrintArea1" localSheetId="2">#REF!</definedName>
    <definedName name="PrintArea1">#REF!</definedName>
    <definedName name="PrintTitles1" localSheetId="2">#REF!</definedName>
    <definedName name="PrintTitles1">#REF!</definedName>
    <definedName name="range" hidden="1">[13]SCHEDULE!$AJ$10:$AJ$32</definedName>
    <definedName name="_xlnm.Recorder" localSheetId="2">#REF!</definedName>
    <definedName name="_xlnm.Recorder">#REF!</definedName>
    <definedName name="RR" localSheetId="2" hidden="1">[3]URA!#REF!</definedName>
    <definedName name="RR" hidden="1">[3]URA!#REF!</definedName>
    <definedName name="Sand" localSheetId="2">#REF!</definedName>
    <definedName name="Sand">#REF!</definedName>
    <definedName name="SAP" localSheetId="2">#REF!</definedName>
    <definedName name="SAP">#REF!</definedName>
    <definedName name="schedule.nos" hidden="1">'[5]schedule nos'!$A$1:$A$99</definedName>
    <definedName name="scv" localSheetId="2">#REF!</definedName>
    <definedName name="scv">#REF!</definedName>
    <definedName name="sfasdf" localSheetId="2">'[1]URA-C1'!#REF!</definedName>
    <definedName name="sfasdf">'[1]URA-C1'!#REF!</definedName>
    <definedName name="Shapes" localSheetId="2">#REF!</definedName>
    <definedName name="Shapes">#REF!</definedName>
    <definedName name="site.ref" hidden="1">[5]Database!$B$6:$B$26</definedName>
    <definedName name="sLAB" hidden="1">[14]Database!$B$6:$B$26</definedName>
    <definedName name="SNDC" localSheetId="2">#REF!</definedName>
    <definedName name="SNDC">#REF!</definedName>
    <definedName name="sndc." localSheetId="2">#REF!</definedName>
    <definedName name="sndc.">#REF!</definedName>
    <definedName name="SNDM" localSheetId="2">#REF!</definedName>
    <definedName name="SNDM">#REF!</definedName>
    <definedName name="SSHC" localSheetId="2">#REF!</definedName>
    <definedName name="SSHC">#REF!</definedName>
    <definedName name="thickness">[8]Sheet1!$F$25</definedName>
    <definedName name="tr" localSheetId="2">[3]URA!#REF!</definedName>
    <definedName name="tr">[3]URA!#REF!</definedName>
    <definedName name="trt">'[15]1'!$A:$G,'[15]1'!$1:$5</definedName>
    <definedName name="tt" localSheetId="2" hidden="1">[3]URA!#REF!</definedName>
    <definedName name="tt" hidden="1">[3]URA!#REF!</definedName>
    <definedName name="ttt" localSheetId="2" hidden="1">[3]URA!#REF!</definedName>
    <definedName name="ttt" hidden="1">[3]URA!#REF!</definedName>
    <definedName name="tttt" localSheetId="2" hidden="1">[3]URA!#REF!</definedName>
    <definedName name="tttt" hidden="1">[3]URA!#REF!</definedName>
    <definedName name="ttttt" localSheetId="2">[3]URA!#REF!</definedName>
    <definedName name="ttttt">[3]URA!#REF!</definedName>
    <definedName name="UEC" localSheetId="2">#REF!</definedName>
    <definedName name="UEC">#REF!</definedName>
    <definedName name="UES" localSheetId="2">#REF!</definedName>
    <definedName name="UES">#REF!</definedName>
    <definedName name="v" localSheetId="2">#REF!</definedName>
    <definedName name="v" localSheetId="0">#REF!</definedName>
    <definedName name="v">#REF!</definedName>
    <definedName name="Validation" localSheetId="2">#REF!</definedName>
    <definedName name="Validation">#REF!</definedName>
    <definedName name="vel" localSheetId="2">#REF!</definedName>
    <definedName name="vel">#REF!</definedName>
    <definedName name="WC" localSheetId="2">#REF!</definedName>
    <definedName name="WC">#REF!</definedName>
    <definedName name="WCement" localSheetId="2">'[16]MATERIALS - RATES '!#REF!</definedName>
    <definedName name="WCement">'[16]MATERIALS - RATES '!#REF!</definedName>
    <definedName name="WORK" localSheetId="2">[3]URA!#REF!</definedName>
    <definedName name="WORK">[3]URA!#REF!</definedName>
    <definedName name="WS_PIPE_INFO">'[17]Pipe Dia'!$A$1:$H$7</definedName>
    <definedName name="Z">'[11]1'!$A:$G,'[11]1'!$1:$5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2" i="171" l="1"/>
  <c r="F12" i="172"/>
  <c r="F28" i="171" l="1"/>
  <c r="F16" i="171" l="1"/>
  <c r="F15" i="171"/>
  <c r="F12" i="171"/>
  <c r="F8" i="171"/>
  <c r="D18" i="171" l="1"/>
  <c r="D20" i="171"/>
  <c r="F20" i="171" s="1"/>
  <c r="F18" i="171" l="1"/>
  <c r="F24" i="171"/>
  <c r="F23" i="171"/>
  <c r="F25" i="171" l="1"/>
  <c r="F11" i="171"/>
  <c r="F30" i="171" s="1"/>
</calcChain>
</file>

<file path=xl/sharedStrings.xml><?xml version="1.0" encoding="utf-8"?>
<sst xmlns="http://schemas.openxmlformats.org/spreadsheetml/2006/main" count="111" uniqueCount="82">
  <si>
    <t>Description</t>
  </si>
  <si>
    <t>Job No.</t>
  </si>
  <si>
    <t>Project:</t>
  </si>
  <si>
    <t>Prepd. By</t>
  </si>
  <si>
    <t>Date:</t>
  </si>
  <si>
    <t>Consult:</t>
  </si>
  <si>
    <t>Naqvi &amp; Siddiquie, Islamabad</t>
  </si>
  <si>
    <t>DESCRIPTION</t>
  </si>
  <si>
    <t>UNIT</t>
  </si>
  <si>
    <t>QTY.</t>
  </si>
  <si>
    <t>TOTAL</t>
  </si>
  <si>
    <t>RATE</t>
  </si>
  <si>
    <t>Rft</t>
  </si>
  <si>
    <t>Client:</t>
  </si>
  <si>
    <t>A</t>
  </si>
  <si>
    <t>Chkd. By</t>
  </si>
  <si>
    <t>Each</t>
  </si>
  <si>
    <t xml:space="preserve">ESTABLISTEMENT OF SUFISM &amp; MODERN SCIENCES UNVIERSITY BHITSHAH </t>
  </si>
  <si>
    <t>Sr. No.</t>
  </si>
  <si>
    <t>Amount (Rs.)</t>
  </si>
  <si>
    <t>a)</t>
  </si>
  <si>
    <t xml:space="preserve">MAIN SUMMARY </t>
  </si>
  <si>
    <t>Total Amount Schedule Items</t>
  </si>
  <si>
    <t>Total Amount Non-Schedule Items</t>
  </si>
  <si>
    <t xml:space="preserve">Total Amount </t>
  </si>
  <si>
    <t>Revision Date:</t>
  </si>
  <si>
    <t>Sr.</t>
  </si>
  <si>
    <t>AMOUNT</t>
  </si>
  <si>
    <t>Providing, Laying RCC pipes of A.S.T.M C-76-62 T/C-76-70 of Class II wall B and fixing in trench i/c cutting, fitting and jointing with rubber ring i/c testing with water to specified pressure.</t>
  </si>
  <si>
    <t>iii</t>
  </si>
  <si>
    <t>Non-Schedule Plumbing Works</t>
  </si>
  <si>
    <t xml:space="preserve">NON-SCHEDULE ITEMS PLUMBING WORKS  </t>
  </si>
  <si>
    <t xml:space="preserve">Total Non Schedule Items </t>
  </si>
  <si>
    <t xml:space="preserve">Excavation for pipe line in trenches, and pits in soft soils i/c trimming and dressing sides to true alignment and shape levelling of beds of trenches to correct level and grade, cutting joint holes and disposal of surplus earth within a one chain as directed by Engineer Incharge . Providing fence guards, lights, flags and temporary crossings for non-vehicular traffic where ever required lift upto 5 ft. (1.52m) and lead upto one chain (30.5m). </t>
  </si>
  <si>
    <t>300 mm (12" dia)</t>
  </si>
  <si>
    <t>375 mm (15" dia)</t>
  </si>
  <si>
    <t>Constructing manhole for the required dia of circular sewer and 7'-9" depth with walls of B.B in cement mortor 1:3 cement plastered 1:3, 1/2" thick, inside of walls and 1" (25 mm) thick over benching and channel i/c fixing C.I manhole cover with frame of clear opening 2' x 2' (610x610 mm) of 4.5 cwt. embaded in plain C.C 1:2:4 and two way rainforced 6" thickness i/c fixing 1" (25 mm) dia M.S steps 6" (150 mm) wide projecting 4" (102 mm) from the face of wall at 12" (305 mm) C/C duly painted etc, complete as per standard specification and drawing.</t>
  </si>
  <si>
    <t>PLUMBING WORKS (EXTERNAL DRAINAGE)</t>
  </si>
  <si>
    <t>Plmbing Works (External Drainage)</t>
  </si>
  <si>
    <t>4" to 12" dia 2'x2'x3'-6"</t>
  </si>
  <si>
    <t>4" to 9" dia 4'x3'x7'-9"</t>
  </si>
  <si>
    <t>a.</t>
  </si>
  <si>
    <t>b.</t>
  </si>
  <si>
    <t>12" dia 4'-6" x 3'x7'-9"</t>
  </si>
  <si>
    <t>Constructing manhole or inspection chamber for the required dia of circular sewer and 12' depth with walls of B.B in cement mortor 1:3 cement plastered 1:3, 1/2" thick, inside of walls and 1" (25 mm) thick over benching and channel i/c fixing C.I manhole cover with frame of clear opening 2' x 2' (457x457 mm) of 4.5 cwt. embaded in 9" thick R.C.C 1:2:4 two way reinforced i/c fixing 1" (25 mm) dia M.S steps 6" (150 mm) wide projecting 4" (102 mm) from the face of wall at 12" (305 mm) C/C duly painted etc, complete as per standard specification and drawing</t>
  </si>
  <si>
    <t>15" dia 4'-6" x 3'x6'x12'</t>
  </si>
  <si>
    <t>4" to 12" dia 4'-6"x3'x12'</t>
  </si>
  <si>
    <t>Supply and installation of submersible sludge pump having one cusec flow at 30 feet head including the cost of control panel, wires, valves, guiding rails and chain arrangement, piping and accessories etc. complete in all respects.</t>
  </si>
  <si>
    <t>Nos.</t>
  </si>
  <si>
    <t>Providing, Laying uPVC pipes of Class 'D' fixing in trench i/c cutting, fitting and jointing with solvent cement i/c tsting with water to a head of 122 meter or 400 ft.</t>
  </si>
  <si>
    <t>150 mm (6" dia)</t>
  </si>
  <si>
    <t>SEWAGE TREATMENT PLANT</t>
  </si>
  <si>
    <t>Providing and laying RCC underground water tank (equalization tank) of specified size for sewage collection, including MI steps, steel reinforcement, 24" dia CI manhole cover, inlet and outlet connections, Sika or equivalent water proof coating to all inside surfaces of concrete, excavation and backfilling complete in all respects as per drawing and specifications.</t>
  </si>
  <si>
    <t>Providing and laying RCC underground water tank (sludge tank) of specified size, including MI steps, steel reinforcement, 24" dia CI manhole cover, inlet and outlet connections, Sika or equivalent water proof coating to all inside surfaces of concrete, excavation and backfilling complete in all respects as per drawing and specifications</t>
  </si>
  <si>
    <t xml:space="preserve">Providing and laying RCC underground water tank (Treated water tank) of specified size, including MI steps, steel reinforcement, 24" dia CI manhole cover, inlet and outlet connections, Sika or equivalent water proof coating to all inside surfaces of concrete, excavation and backfilling complete in all respects as per drawing and specifications. </t>
  </si>
  <si>
    <t>gallons</t>
  </si>
  <si>
    <t>i</t>
  </si>
  <si>
    <t>ii</t>
  </si>
  <si>
    <t>C</t>
  </si>
  <si>
    <t>Constructing manhole or inspection chamber for the required diameter of circular sewer and 3'-6" (1067mm) depth with walls of B.B in cement sand mortar 1:3 cement plastered 1:3, 1/2" thick, inside of walls and 1" (25 mm) thick over benching and channel i/c fixing C.I manhole cover with frame of clear opening 1-1/2' x1-1/2' (457x457 mm) of 1.75 cwt. (88.9 kg) embaded in plain C.C 1:2:4 and fixing 1" (25 mm) dia M.S steps 6" (150 mm) wide projecting 4" (102 mm) from the face of wall at 12" (305 mm) C/C duly painted etc. Complete as per standard specification and drawing.</t>
  </si>
  <si>
    <t>PUBLIC HEALTH ENGINEERING WORKS FINISHED ITEMS
Chapter-II, item-P - 1, Page-46</t>
  </si>
  <si>
    <t>PUBLIC HEALTH ENGINEERING WORKS FINISHED ITEMS
Chapter-II, item- P- 2 (a) &amp; (b), Page-47</t>
  </si>
  <si>
    <t>PUBLIC HEALTH ENGINEERING WORKS FINISHED ITEMS
Chapter-II, item-P-3, Page-48</t>
  </si>
  <si>
    <t>PUBLIC HEALTH ENGINEERING WORKS FINISHED ITEMS
Chapter-II, item-A-(3), Page-61</t>
  </si>
  <si>
    <t>Chapter-4 (Concrete), item-2 Page- 15</t>
  </si>
  <si>
    <t>%Cft</t>
  </si>
  <si>
    <t xml:space="preserve"> %0Cft</t>
  </si>
  <si>
    <t>Chapter-II, item-B-1 (a,b,c), Page-17</t>
  </si>
  <si>
    <t>200 mm (8" dia)</t>
  </si>
  <si>
    <t>PUBLIC HEALTH ENGINEERING WORKS FINISHED ITEMS
Chapter-II, item-E-6(h), Page-25</t>
  </si>
  <si>
    <t>K)</t>
  </si>
  <si>
    <t>EXTERNAL DEVELOPMENT  OF USMS BHITSHAH</t>
  </si>
  <si>
    <t>Dry rammed brick or stone ballast 1-1/2" to 2" gauge.</t>
  </si>
  <si>
    <t>Cartage and Difference of Materials</t>
  </si>
  <si>
    <t>D</t>
  </si>
  <si>
    <t>BILL OF QUANTITIES (EXTERNAL PLUMBING, DRAINAGE)</t>
  </si>
  <si>
    <t>EXTERNAL PLUMBING, DRAINAGE  WORKS</t>
  </si>
  <si>
    <t>EXTERNAL PLUMBING, DRAINAGE WORKS</t>
  </si>
  <si>
    <t>ADD PERMIUM/REBATE ______________________</t>
  </si>
  <si>
    <t xml:space="preserve">Bill of Quantities </t>
  </si>
  <si>
    <t xml:space="preserve">Total Cartage &amp; Difference of Material Amount </t>
  </si>
  <si>
    <t>Bill of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</si>
</sst>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_(* \(#,##0.00\);_(* &quot;-&quot;??_);_(@_)"/>
    <numFmt numFmtId="164" formatCode="_-* #,##0_-;\-* #,##0_-;_-* &quot;-&quot;_-;_-@_-"/>
    <numFmt numFmtId="165" formatCode="_-* #,##0.00_-;\-* #,##0.00_-;_-* &quot;-&quot;??_-;_-@_-"/>
    <numFmt numFmtId="166" formatCode="_(* #,##0_);_(* \(#,##0\);_(* &quot;-&quot;??_);_(@_)"/>
    <numFmt numFmtId="167" formatCode="_([$€-2]* #,##0.00_);_([$€-2]* \(#,##0.00\);_([$€-2]* &quot;-&quot;??_)"/>
    <numFmt numFmtId="168" formatCode="_-* #,##0\ _F_-;\-* #,##0\ _F_-;_-* &quot;-&quot;\ _F_-;_-@_-"/>
    <numFmt numFmtId="169" formatCode="_-* #,##0.00\ _F_-;\-* #,##0.00\ _F_-;_-* &quot;-&quot;??\ _F_-;_-@_-"/>
    <numFmt numFmtId="170" formatCode="_-* #,##0\ &quot;F&quot;_-;\-* #,##0\ &quot;F&quot;_-;_-* &quot;-&quot;\ &quot;F&quot;_-;_-@_-"/>
    <numFmt numFmtId="171" formatCode="_-* #,##0.00\ &quot;F&quot;_-;\-* #,##0.00\ &quot;F&quot;_-;_-* &quot;-&quot;??\ &quot;F&quot;_-;_-@_-"/>
    <numFmt numFmtId="172" formatCode="_-* #,##0.000_-;\-* #,##0.000_-;_-* &quot;-&quot;??_-;_-@_-"/>
    <numFmt numFmtId="173" formatCode="#\.00"/>
    <numFmt numFmtId="174" formatCode="#\."/>
    <numFmt numFmtId="175" formatCode="m\o\n\th\ d\,\ yyyy"/>
    <numFmt numFmtId="176" formatCode="#,##0."/>
    <numFmt numFmtId="177" formatCode="&quot;$&quot;#."/>
    <numFmt numFmtId="178" formatCode="_-* #,##0.0\ _F_-;\-* #,##0.0\ _F_-;_-* &quot;-&quot;??\ _F_-;_-@_-"/>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sz val="12"/>
      <name val="Helv"/>
    </font>
    <font>
      <sz val="8"/>
      <name val="Arial"/>
      <family val="2"/>
      <charset val="178"/>
    </font>
    <font>
      <b/>
      <sz val="12"/>
      <name val="Arial"/>
      <family val="2"/>
      <charset val="178"/>
    </font>
    <font>
      <b/>
      <sz val="15"/>
      <color indexed="62"/>
      <name val="Calibri"/>
      <family val="2"/>
    </font>
    <font>
      <b/>
      <sz val="13"/>
      <color indexed="62"/>
      <name val="Calibri"/>
      <family val="2"/>
    </font>
    <font>
      <b/>
      <sz val="11"/>
      <color indexed="62"/>
      <name val="Calibri"/>
      <family val="2"/>
    </font>
    <font>
      <sz val="10"/>
      <name val="Arabic Transparent"/>
      <charset val="178"/>
    </font>
    <font>
      <sz val="11"/>
      <name val="Times New Roman"/>
      <family val="1"/>
    </font>
    <font>
      <b/>
      <sz val="18"/>
      <color indexed="62"/>
      <name val="Cambria"/>
      <family val="2"/>
    </font>
    <font>
      <b/>
      <sz val="12"/>
      <name val="Bookman Old Style"/>
      <family val="1"/>
    </font>
    <font>
      <sz val="12"/>
      <name val="Bookman Old Style"/>
      <family val="1"/>
    </font>
    <font>
      <b/>
      <sz val="10"/>
      <name val="Bookman Old Style"/>
      <family val="1"/>
    </font>
    <font>
      <sz val="10"/>
      <name val="Arial"/>
      <family val="2"/>
    </font>
    <font>
      <b/>
      <sz val="14"/>
      <name val="Bookman Old Style"/>
      <family val="1"/>
    </font>
    <font>
      <b/>
      <sz val="9"/>
      <name val="Bookman Old Style"/>
      <family val="1"/>
    </font>
    <font>
      <sz val="10"/>
      <name val="Arial"/>
      <family val="2"/>
    </font>
    <font>
      <b/>
      <sz val="11"/>
      <name val="Bookman Old Style"/>
      <family val="1"/>
    </font>
    <font>
      <sz val="11"/>
      <name val="Bookman Old Style"/>
      <family val="1"/>
    </font>
    <font>
      <sz val="10"/>
      <name val="Times New Roman"/>
      <family val="1"/>
    </font>
    <font>
      <sz val="12"/>
      <name val="Times New Roman"/>
      <family val="1"/>
    </font>
    <font>
      <sz val="10"/>
      <name val="Arial"/>
      <family val="2"/>
    </font>
    <font>
      <sz val="1"/>
      <color indexed="8"/>
      <name val="Courier"/>
      <family val="3"/>
    </font>
    <font>
      <b/>
      <sz val="1"/>
      <color indexed="8"/>
      <name val="Courier"/>
      <family val="3"/>
    </font>
    <font>
      <u/>
      <sz val="10"/>
      <color indexed="12"/>
      <name val="Arial"/>
      <family val="2"/>
    </font>
    <font>
      <sz val="12"/>
      <name val="Courier"/>
      <family val="3"/>
    </font>
    <font>
      <sz val="10"/>
      <name val="Courier"/>
      <family val="3"/>
    </font>
  </fonts>
  <fills count="20">
    <fill>
      <patternFill patternType="none"/>
    </fill>
    <fill>
      <patternFill patternType="gray125"/>
    </fill>
    <fill>
      <patternFill patternType="solid">
        <fgColor indexed="22"/>
        <bgColor indexed="64"/>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27"/>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26"/>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style="hair">
        <color indexed="64"/>
      </right>
      <top/>
      <bottom style="medium">
        <color indexed="64"/>
      </bottom>
      <diagonal/>
    </border>
    <border>
      <left style="thin">
        <color auto="1"/>
      </left>
      <right style="thin">
        <color auto="1"/>
      </right>
      <top/>
      <bottom/>
      <diagonal/>
    </border>
    <border>
      <left style="medium">
        <color auto="1"/>
      </left>
      <right style="thin">
        <color auto="1"/>
      </right>
      <top/>
      <bottom/>
      <diagonal/>
    </border>
    <border>
      <left style="thin">
        <color auto="1"/>
      </left>
      <right style="medium">
        <color auto="1"/>
      </right>
      <top/>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double">
        <color indexed="64"/>
      </left>
      <right style="thin">
        <color indexed="64"/>
      </right>
      <top style="double">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medium">
        <color indexed="64"/>
      </left>
      <right/>
      <top/>
      <bottom style="medium">
        <color indexed="64"/>
      </bottom>
      <diagonal/>
    </border>
    <border>
      <left style="medium">
        <color indexed="64"/>
      </left>
      <right style="hair">
        <color indexed="64"/>
      </right>
      <top style="medium">
        <color indexed="64"/>
      </top>
      <bottom/>
      <diagonal/>
    </border>
    <border>
      <left style="hair">
        <color indexed="64"/>
      </left>
      <right style="medium">
        <color indexed="64"/>
      </right>
      <top/>
      <bottom/>
      <diagonal/>
    </border>
    <border>
      <left style="medium">
        <color indexed="64"/>
      </left>
      <right style="hair">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s>
  <cellStyleXfs count="303">
    <xf numFmtId="0" fontId="0" fillId="0" borderId="0"/>
    <xf numFmtId="0" fontId="19" fillId="0" borderId="0"/>
    <xf numFmtId="43" fontId="17"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6" fillId="0" borderId="0"/>
    <xf numFmtId="0" fontId="19" fillId="0" borderId="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2" fillId="17" borderId="17" applyNumberFormat="0" applyAlignment="0" applyProtection="0"/>
    <xf numFmtId="0" fontId="22" fillId="17" borderId="17" applyNumberFormat="0" applyAlignment="0" applyProtection="0"/>
    <xf numFmtId="0" fontId="22" fillId="17" borderId="17" applyNumberFormat="0" applyAlignment="0" applyProtection="0"/>
    <xf numFmtId="0" fontId="23" fillId="18" borderId="18" applyNumberFormat="0" applyAlignment="0" applyProtection="0"/>
    <xf numFmtId="0" fontId="23" fillId="18" borderId="18" applyNumberFormat="0" applyAlignment="0" applyProtection="0"/>
    <xf numFmtId="0" fontId="23" fillId="18" borderId="18"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37" fontId="32" fillId="0" borderId="0"/>
    <xf numFmtId="37" fontId="32" fillId="0" borderId="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38" fontId="33" fillId="2" borderId="0" applyNumberFormat="0" applyBorder="0" applyAlignment="0" applyProtection="0"/>
    <xf numFmtId="0" fontId="34" fillId="0" borderId="5" applyNumberFormat="0" applyAlignment="0" applyProtection="0">
      <alignment horizontal="left" vertical="center"/>
    </xf>
    <xf numFmtId="0" fontId="34" fillId="0" borderId="19">
      <alignment horizontal="left" vertical="center"/>
    </xf>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6" fillId="0" borderId="21" applyNumberFormat="0" applyFill="0" applyAlignment="0" applyProtection="0"/>
    <xf numFmtId="0" fontId="36" fillId="0" borderId="21" applyNumberFormat="0" applyFill="0" applyAlignment="0" applyProtection="0"/>
    <xf numFmtId="0" fontId="36" fillId="0" borderId="21"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0" fontId="33" fillId="19" borderId="23" applyNumberFormat="0" applyBorder="0" applyAlignment="0" applyProtection="0"/>
    <xf numFmtId="0" fontId="26" fillId="11" borderId="17" applyNumberFormat="0" applyAlignment="0" applyProtection="0"/>
    <xf numFmtId="0" fontId="26" fillId="11" borderId="17" applyNumberFormat="0" applyAlignment="0" applyProtection="0"/>
    <xf numFmtId="0" fontId="26" fillId="11" borderId="17" applyNumberFormat="0" applyAlignment="0" applyProtection="0"/>
    <xf numFmtId="37" fontId="32" fillId="0" borderId="0"/>
    <xf numFmtId="0" fontId="27" fillId="0" borderId="24" applyNumberFormat="0" applyFill="0" applyAlignment="0" applyProtection="0"/>
    <xf numFmtId="0" fontId="27" fillId="0" borderId="24" applyNumberFormat="0" applyFill="0" applyAlignment="0" applyProtection="0"/>
    <xf numFmtId="0" fontId="27" fillId="0" borderId="24" applyNumberFormat="0" applyFill="0" applyAlignment="0" applyProtection="0"/>
    <xf numFmtId="168" fontId="17" fillId="0" borderId="0" applyFont="0" applyFill="0" applyBorder="0" applyAlignment="0" applyProtection="0"/>
    <xf numFmtId="169" fontId="17" fillId="0" borderId="0" applyFont="0" applyFill="0" applyBorder="0" applyAlignment="0" applyProtection="0"/>
    <xf numFmtId="170" fontId="17" fillId="0" borderId="0" applyFont="0" applyFill="0" applyBorder="0" applyAlignment="0" applyProtection="0"/>
    <xf numFmtId="171" fontId="17" fillId="0" borderId="0" applyFont="0" applyFill="0" applyBorder="0" applyAlignment="0" applyProtection="0"/>
    <xf numFmtId="0" fontId="38" fillId="0" borderId="25" applyNumberFormat="0">
      <alignment horizontal="right"/>
    </xf>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17" fillId="0" borderId="0"/>
    <xf numFmtId="0" fontId="17" fillId="0" borderId="0"/>
    <xf numFmtId="0" fontId="17" fillId="0" borderId="0"/>
    <xf numFmtId="0" fontId="15" fillId="0" borderId="0"/>
    <xf numFmtId="0" fontId="17" fillId="7" borderId="26" applyNumberFormat="0" applyFont="0" applyAlignment="0" applyProtection="0"/>
    <xf numFmtId="0" fontId="17" fillId="7" borderId="26" applyNumberFormat="0" applyFont="0" applyAlignment="0" applyProtection="0"/>
    <xf numFmtId="0" fontId="17" fillId="7" borderId="26" applyNumberFormat="0" applyFont="0" applyAlignment="0" applyProtection="0"/>
    <xf numFmtId="0" fontId="29" fillId="17" borderId="27" applyNumberFormat="0" applyAlignment="0" applyProtection="0"/>
    <xf numFmtId="0" fontId="29" fillId="17" borderId="27" applyNumberFormat="0" applyAlignment="0" applyProtection="0"/>
    <xf numFmtId="0" fontId="29" fillId="17" borderId="27" applyNumberFormat="0" applyAlignment="0" applyProtection="0"/>
    <xf numFmtId="10" fontId="17" fillId="0" borderId="0" applyFont="0" applyFill="0" applyBorder="0" applyAlignment="0" applyProtection="0"/>
    <xf numFmtId="9" fontId="17" fillId="0" borderId="0" applyFont="0" applyFill="0" applyBorder="0" applyAlignment="0" applyProtection="0"/>
    <xf numFmtId="13" fontId="17" fillId="0" borderId="0" applyFont="0" applyFill="0" applyProtection="0"/>
    <xf numFmtId="2" fontId="39" fillId="0" borderId="0"/>
    <xf numFmtId="37" fontId="32" fillId="0" borderId="0"/>
    <xf numFmtId="37" fontId="32" fillId="0" borderId="0"/>
    <xf numFmtId="37" fontId="32"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0" fillId="0" borderId="28" applyNumberFormat="0" applyFill="0" applyAlignment="0" applyProtection="0"/>
    <xf numFmtId="0" fontId="30" fillId="0" borderId="28" applyNumberFormat="0" applyFill="0" applyAlignment="0" applyProtection="0"/>
    <xf numFmtId="0" fontId="30" fillId="0" borderId="28" applyNumberFormat="0" applyFill="0" applyAlignment="0" applyProtection="0"/>
    <xf numFmtId="37" fontId="32" fillId="0" borderId="0"/>
    <xf numFmtId="37" fontId="32"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0" fontId="11" fillId="0" borderId="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0" fontId="9" fillId="0" borderId="0"/>
    <xf numFmtId="0" fontId="17"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43" fontId="44"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47" fillId="0" borderId="0" applyFont="0" applyFill="0" applyBorder="0" applyAlignment="0" applyProtection="0"/>
    <xf numFmtId="0" fontId="17" fillId="0" borderId="0"/>
    <xf numFmtId="0" fontId="47" fillId="0" borderId="0"/>
    <xf numFmtId="165" fontId="17" fillId="0" borderId="0" applyFont="0" applyFill="0" applyBorder="0" applyAlignment="0" applyProtection="0"/>
    <xf numFmtId="0" fontId="2" fillId="0" borderId="0"/>
    <xf numFmtId="43" fontId="2" fillId="0" borderId="0" applyFont="0" applyFill="0" applyBorder="0" applyAlignment="0" applyProtection="0"/>
    <xf numFmtId="43" fontId="17" fillId="0" borderId="0" applyFont="0" applyFill="0" applyBorder="0" applyAlignment="0" applyProtection="0"/>
    <xf numFmtId="165" fontId="5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8"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9" fontId="17" fillId="0" borderId="0" applyFont="0" applyFill="0" applyBorder="0" applyAlignment="0" applyProtection="0"/>
    <xf numFmtId="165" fontId="50"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76" fontId="53" fillId="0" borderId="0">
      <protection locked="0"/>
    </xf>
    <xf numFmtId="177" fontId="53" fillId="0" borderId="0">
      <protection locked="0"/>
    </xf>
    <xf numFmtId="175" fontId="53" fillId="0" borderId="0">
      <protection locked="0"/>
    </xf>
    <xf numFmtId="173" fontId="53" fillId="0" borderId="0">
      <protection locked="0"/>
    </xf>
    <xf numFmtId="0" fontId="54" fillId="0" borderId="0">
      <protection locked="0"/>
    </xf>
    <xf numFmtId="0" fontId="54" fillId="0" borderId="0">
      <protection locked="0"/>
    </xf>
    <xf numFmtId="174" fontId="54" fillId="0" borderId="0">
      <protection locked="0"/>
    </xf>
    <xf numFmtId="174" fontId="54" fillId="0" borderId="0">
      <protection locked="0"/>
    </xf>
    <xf numFmtId="0" fontId="55" fillId="0" borderId="0" applyNumberFormat="0" applyFill="0" applyBorder="0" applyAlignment="0" applyProtection="0">
      <alignment vertical="top"/>
      <protection locked="0"/>
    </xf>
    <xf numFmtId="0" fontId="56" fillId="0" borderId="0"/>
    <xf numFmtId="0" fontId="56" fillId="0" borderId="0"/>
    <xf numFmtId="0" fontId="17" fillId="0" borderId="0"/>
    <xf numFmtId="0" fontId="17" fillId="0" borderId="0"/>
    <xf numFmtId="0" fontId="56" fillId="0" borderId="0"/>
    <xf numFmtId="166" fontId="5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53" fillId="0" borderId="37">
      <protection locked="0"/>
    </xf>
  </cellStyleXfs>
  <cellXfs count="131">
    <xf numFmtId="0" fontId="0" fillId="0" borderId="0" xfId="0"/>
    <xf numFmtId="0" fontId="50" fillId="0" borderId="0" xfId="0" applyFont="1"/>
    <xf numFmtId="0" fontId="51" fillId="0" borderId="0" xfId="0" applyFont="1"/>
    <xf numFmtId="0" fontId="46" fillId="0" borderId="13" xfId="211" applyFont="1" applyBorder="1" applyAlignment="1">
      <alignment horizontal="left" vertical="center"/>
    </xf>
    <xf numFmtId="0" fontId="46" fillId="0" borderId="13" xfId="211" applyFont="1" applyBorder="1" applyAlignment="1">
      <alignment horizontal="center" vertical="center"/>
    </xf>
    <xf numFmtId="172" fontId="46" fillId="0" borderId="13" xfId="213" applyNumberFormat="1" applyFont="1" applyBorder="1" applyAlignment="1">
      <alignment horizontal="left" vertical="center" wrapText="1"/>
    </xf>
    <xf numFmtId="14" fontId="46" fillId="0" borderId="14" xfId="211" applyNumberFormat="1" applyFont="1" applyBorder="1" applyAlignment="1">
      <alignment horizontal="center" vertical="center"/>
    </xf>
    <xf numFmtId="0" fontId="46" fillId="0" borderId="31" xfId="194" applyFont="1" applyBorder="1" applyAlignment="1">
      <alignment horizontal="left" vertical="top" wrapText="1"/>
    </xf>
    <xf numFmtId="0" fontId="46" fillId="0" borderId="4" xfId="211" applyFont="1" applyBorder="1" applyAlignment="1">
      <alignment horizontal="left" vertical="center"/>
    </xf>
    <xf numFmtId="0" fontId="46" fillId="0" borderId="3" xfId="211" applyFont="1" applyBorder="1" applyAlignment="1">
      <alignment horizontal="center" vertical="center"/>
    </xf>
    <xf numFmtId="165" fontId="46" fillId="0" borderId="3" xfId="213" applyFont="1" applyBorder="1" applyAlignment="1">
      <alignment horizontal="left" vertical="center" wrapText="1"/>
    </xf>
    <xf numFmtId="14" fontId="46" fillId="0" borderId="35" xfId="211" applyNumberFormat="1" applyFont="1" applyBorder="1" applyAlignment="1">
      <alignment horizontal="center" vertical="center"/>
    </xf>
    <xf numFmtId="0" fontId="46" fillId="0" borderId="32" xfId="211" applyFont="1" applyBorder="1" applyAlignment="1">
      <alignment horizontal="left" vertical="center"/>
    </xf>
    <xf numFmtId="0" fontId="46" fillId="0" borderId="8" xfId="211" applyFont="1" applyBorder="1" applyAlignment="1">
      <alignment horizontal="left" vertical="center"/>
    </xf>
    <xf numFmtId="0" fontId="46" fillId="0" borderId="8" xfId="211" applyFont="1" applyBorder="1" applyAlignment="1">
      <alignment horizontal="center" vertical="center"/>
    </xf>
    <xf numFmtId="165" fontId="46" fillId="0" borderId="8" xfId="213" applyFont="1" applyBorder="1" applyAlignment="1">
      <alignment horizontal="left" vertical="center"/>
    </xf>
    <xf numFmtId="14" fontId="46" fillId="0" borderId="16" xfId="211" applyNumberFormat="1" applyFont="1" applyBorder="1" applyAlignment="1">
      <alignment horizontal="center" vertical="center"/>
    </xf>
    <xf numFmtId="0" fontId="48" fillId="0" borderId="1" xfId="0" applyFont="1" applyBorder="1" applyAlignment="1">
      <alignment horizontal="center" vertical="center"/>
    </xf>
    <xf numFmtId="2" fontId="48" fillId="0" borderId="1" xfId="212" applyNumberFormat="1" applyFont="1" applyBorder="1" applyAlignment="1">
      <alignment horizontal="center" vertical="center"/>
    </xf>
    <xf numFmtId="43" fontId="48" fillId="0" borderId="1" xfId="210" applyFont="1" applyFill="1" applyBorder="1" applyAlignment="1">
      <alignment horizontal="center" vertical="center"/>
    </xf>
    <xf numFmtId="43" fontId="48" fillId="0" borderId="1" xfId="210" applyFont="1" applyBorder="1" applyAlignment="1">
      <alignment horizontal="center" vertical="center"/>
    </xf>
    <xf numFmtId="2" fontId="49" fillId="0" borderId="9" xfId="212" applyNumberFormat="1" applyFont="1" applyBorder="1" applyAlignment="1">
      <alignment horizontal="center"/>
    </xf>
    <xf numFmtId="43" fontId="49" fillId="0" borderId="9" xfId="210" applyFont="1" applyFill="1" applyBorder="1" applyAlignment="1">
      <alignment horizontal="center"/>
    </xf>
    <xf numFmtId="0" fontId="43" fillId="0" borderId="9" xfId="0" applyFont="1" applyBorder="1" applyAlignment="1">
      <alignment horizontal="center" vertical="center" wrapText="1"/>
    </xf>
    <xf numFmtId="0" fontId="49" fillId="0" borderId="9" xfId="0" applyFont="1" applyBorder="1" applyAlignment="1">
      <alignment horizontal="justify" vertical="top" wrapText="1"/>
    </xf>
    <xf numFmtId="2" fontId="49" fillId="0" borderId="9" xfId="212" applyNumberFormat="1" applyFont="1" applyBorder="1" applyAlignment="1">
      <alignment horizontal="center" vertical="center"/>
    </xf>
    <xf numFmtId="166" fontId="49" fillId="0" borderId="9" xfId="210" applyNumberFormat="1" applyFont="1" applyFill="1" applyBorder="1" applyAlignment="1">
      <alignment horizontal="center" vertical="center"/>
    </xf>
    <xf numFmtId="43" fontId="49" fillId="0" borderId="9" xfId="210" applyFont="1" applyFill="1" applyBorder="1" applyAlignment="1">
      <alignment horizontal="center" vertical="center"/>
    </xf>
    <xf numFmtId="0" fontId="46" fillId="0" borderId="34" xfId="211" applyFont="1" applyBorder="1" applyAlignment="1">
      <alignment horizontal="left" vertical="top"/>
    </xf>
    <xf numFmtId="0" fontId="46" fillId="0" borderId="15" xfId="211" applyFont="1" applyBorder="1" applyAlignment="1">
      <alignment horizontal="left" vertical="top" wrapText="1"/>
    </xf>
    <xf numFmtId="0" fontId="46" fillId="0" borderId="36" xfId="211" applyFont="1" applyBorder="1" applyAlignment="1">
      <alignment horizontal="left" vertical="top"/>
    </xf>
    <xf numFmtId="0" fontId="48" fillId="0" borderId="1" xfId="212" applyFont="1" applyBorder="1" applyAlignment="1">
      <alignment horizontal="center" vertical="top"/>
    </xf>
    <xf numFmtId="0" fontId="43" fillId="0" borderId="9" xfId="0" applyFont="1" applyBorder="1" applyAlignment="1">
      <alignment horizontal="center" vertical="top"/>
    </xf>
    <xf numFmtId="0" fontId="41" fillId="0" borderId="1" xfId="0" applyFont="1" applyBorder="1" applyAlignment="1">
      <alignment horizontal="center" vertical="center"/>
    </xf>
    <xf numFmtId="43" fontId="41" fillId="0" borderId="1" xfId="210" applyFont="1" applyBorder="1" applyAlignment="1">
      <alignment horizontal="center" vertical="top" wrapText="1"/>
    </xf>
    <xf numFmtId="0" fontId="41" fillId="0" borderId="10" xfId="0" applyFont="1" applyBorder="1" applyAlignment="1">
      <alignment horizontal="center" vertical="center"/>
    </xf>
    <xf numFmtId="0" fontId="42" fillId="0" borderId="1" xfId="0" applyFont="1" applyBorder="1" applyAlignment="1">
      <alignment horizontal="right" vertical="center"/>
    </xf>
    <xf numFmtId="0" fontId="43" fillId="0" borderId="12" xfId="194" applyFont="1" applyBorder="1" applyAlignment="1">
      <alignment horizontal="left" vertical="center" wrapText="1"/>
    </xf>
    <xf numFmtId="0" fontId="49" fillId="0" borderId="10" xfId="212" quotePrefix="1" applyFont="1" applyBorder="1" applyAlignment="1">
      <alignment horizontal="center" vertical="top" wrapText="1"/>
    </xf>
    <xf numFmtId="43" fontId="49" fillId="0" borderId="11" xfId="210" applyFont="1" applyBorder="1" applyAlignment="1">
      <alignment horizontal="center"/>
    </xf>
    <xf numFmtId="43" fontId="49" fillId="0" borderId="11" xfId="210" applyFont="1" applyBorder="1" applyAlignment="1">
      <alignment horizontal="center" vertical="center"/>
    </xf>
    <xf numFmtId="0" fontId="42" fillId="0" borderId="10" xfId="212" applyFont="1" applyBorder="1" applyAlignment="1">
      <alignment horizontal="center" vertical="top"/>
    </xf>
    <xf numFmtId="0" fontId="48" fillId="0" borderId="12" xfId="194" applyFont="1" applyBorder="1" applyAlignment="1">
      <alignment horizontal="left" vertical="center" wrapText="1"/>
    </xf>
    <xf numFmtId="0" fontId="48" fillId="0" borderId="32" xfId="211" applyFont="1" applyBorder="1" applyAlignment="1">
      <alignment horizontal="left" vertical="center"/>
    </xf>
    <xf numFmtId="0" fontId="48" fillId="0" borderId="13" xfId="211" applyFont="1" applyBorder="1" applyAlignment="1">
      <alignment horizontal="left" vertical="center"/>
    </xf>
    <xf numFmtId="0" fontId="48" fillId="0" borderId="4" xfId="211" applyFont="1" applyBorder="1" applyAlignment="1">
      <alignment horizontal="left" vertical="center"/>
    </xf>
    <xf numFmtId="0" fontId="48" fillId="0" borderId="36" xfId="211" applyFont="1" applyBorder="1" applyAlignment="1">
      <alignment horizontal="left" vertical="top"/>
    </xf>
    <xf numFmtId="0" fontId="48" fillId="0" borderId="8" xfId="211" applyFont="1" applyBorder="1" applyAlignment="1">
      <alignment horizontal="left" vertical="center"/>
    </xf>
    <xf numFmtId="0" fontId="43" fillId="0" borderId="34" xfId="211" applyFont="1" applyBorder="1" applyAlignment="1">
      <alignment horizontal="left" vertical="top"/>
    </xf>
    <xf numFmtId="0" fontId="43" fillId="0" borderId="15" xfId="211" applyFont="1" applyBorder="1" applyAlignment="1">
      <alignment horizontal="left" vertical="top" wrapText="1"/>
    </xf>
    <xf numFmtId="0" fontId="42" fillId="0" borderId="9" xfId="0" applyFont="1" applyBorder="1" applyAlignment="1">
      <alignment horizontal="justify" vertical="justify" wrapText="1"/>
    </xf>
    <xf numFmtId="0" fontId="43" fillId="0" borderId="9" xfId="0" applyFont="1" applyBorder="1" applyAlignment="1">
      <alignment horizontal="center" vertical="top" wrapText="1"/>
    </xf>
    <xf numFmtId="0" fontId="41" fillId="0" borderId="29" xfId="0" applyFont="1" applyBorder="1" applyAlignment="1">
      <alignment horizontal="center" vertical="center"/>
    </xf>
    <xf numFmtId="166" fontId="48" fillId="0" borderId="14" xfId="2" applyNumberFormat="1" applyFont="1" applyBorder="1" applyAlignment="1">
      <alignment horizontal="center" vertical="center"/>
    </xf>
    <xf numFmtId="166" fontId="48" fillId="0" borderId="35" xfId="2" applyNumberFormat="1" applyFont="1" applyBorder="1" applyAlignment="1">
      <alignment horizontal="center" vertical="center"/>
    </xf>
    <xf numFmtId="166" fontId="48" fillId="0" borderId="1" xfId="2" applyNumberFormat="1" applyFont="1" applyBorder="1" applyAlignment="1">
      <alignment horizontal="center" vertical="center"/>
    </xf>
    <xf numFmtId="166" fontId="42" fillId="0" borderId="11" xfId="2" applyNumberFormat="1" applyFont="1" applyBorder="1"/>
    <xf numFmtId="166" fontId="41" fillId="0" borderId="1" xfId="2" applyNumberFormat="1" applyFont="1" applyBorder="1" applyAlignment="1">
      <alignment horizontal="right" vertical="center"/>
    </xf>
    <xf numFmtId="166" fontId="0" fillId="0" borderId="0" xfId="2" applyNumberFormat="1" applyFont="1"/>
    <xf numFmtId="166" fontId="48" fillId="0" borderId="13" xfId="2" applyNumberFormat="1" applyFont="1" applyBorder="1" applyAlignment="1">
      <alignment horizontal="center" vertical="center"/>
    </xf>
    <xf numFmtId="166" fontId="48" fillId="0" borderId="3" xfId="2" applyNumberFormat="1" applyFont="1" applyBorder="1" applyAlignment="1">
      <alignment horizontal="center" vertical="center"/>
    </xf>
    <xf numFmtId="166" fontId="48" fillId="0" borderId="8" xfId="2" applyNumberFormat="1" applyFont="1" applyBorder="1" applyAlignment="1">
      <alignment horizontal="center" vertical="center"/>
    </xf>
    <xf numFmtId="166" fontId="48" fillId="0" borderId="1" xfId="2" applyNumberFormat="1" applyFont="1" applyFill="1" applyBorder="1" applyAlignment="1">
      <alignment horizontal="center" vertical="center"/>
    </xf>
    <xf numFmtId="166" fontId="42" fillId="0" borderId="9" xfId="2" applyNumberFormat="1" applyFont="1" applyBorder="1"/>
    <xf numFmtId="166" fontId="48" fillId="0" borderId="13" xfId="2" applyNumberFormat="1" applyFont="1" applyBorder="1" applyAlignment="1">
      <alignment horizontal="left" vertical="center" wrapText="1"/>
    </xf>
    <xf numFmtId="166" fontId="48" fillId="0" borderId="3" xfId="2" applyNumberFormat="1" applyFont="1" applyBorder="1" applyAlignment="1">
      <alignment horizontal="left" vertical="center" wrapText="1"/>
    </xf>
    <xf numFmtId="166" fontId="48" fillId="0" borderId="8" xfId="2" applyNumberFormat="1" applyFont="1" applyBorder="1" applyAlignment="1">
      <alignment horizontal="left" vertical="center"/>
    </xf>
    <xf numFmtId="0" fontId="49" fillId="0" borderId="9" xfId="0" applyFont="1" applyBorder="1" applyAlignment="1">
      <alignment horizontal="left" vertical="top"/>
    </xf>
    <xf numFmtId="166" fontId="41" fillId="0" borderId="1" xfId="210" applyNumberFormat="1" applyFont="1" applyBorder="1" applyAlignment="1">
      <alignment horizontal="center"/>
    </xf>
    <xf numFmtId="0" fontId="49" fillId="0" borderId="2" xfId="212" quotePrefix="1" applyFont="1" applyBorder="1" applyAlignment="1">
      <alignment horizontal="center" vertical="top" wrapText="1"/>
    </xf>
    <xf numFmtId="43" fontId="41" fillId="0" borderId="1" xfId="210" applyFont="1" applyBorder="1" applyAlignment="1">
      <alignment horizontal="center"/>
    </xf>
    <xf numFmtId="14" fontId="48" fillId="0" borderId="16" xfId="2" applyNumberFormat="1" applyFont="1" applyBorder="1" applyAlignment="1">
      <alignment horizontal="center" vertical="center"/>
    </xf>
    <xf numFmtId="0" fontId="49" fillId="0" borderId="2" xfId="212" applyFont="1" applyBorder="1" applyAlignment="1">
      <alignment horizontal="center" vertical="top"/>
    </xf>
    <xf numFmtId="43" fontId="48" fillId="0" borderId="38" xfId="210" applyFont="1" applyBorder="1" applyAlignment="1">
      <alignment horizontal="center" vertical="center"/>
    </xf>
    <xf numFmtId="43" fontId="48" fillId="0" borderId="39" xfId="210" applyFont="1" applyFill="1" applyBorder="1" applyAlignment="1">
      <alignment horizontal="center" vertical="center"/>
    </xf>
    <xf numFmtId="2" fontId="48" fillId="0" borderId="39" xfId="212" applyNumberFormat="1" applyFont="1" applyBorder="1" applyAlignment="1">
      <alignment horizontal="center" vertical="center"/>
    </xf>
    <xf numFmtId="0" fontId="49" fillId="0" borderId="9" xfId="0" applyFont="1" applyBorder="1" applyAlignment="1">
      <alignment horizontal="left" vertical="center"/>
    </xf>
    <xf numFmtId="43" fontId="49" fillId="0" borderId="40" xfId="210" applyFont="1" applyFill="1" applyBorder="1" applyAlignment="1">
      <alignment horizontal="center" vertical="center"/>
    </xf>
    <xf numFmtId="2" fontId="49" fillId="0" borderId="40" xfId="212" applyNumberFormat="1" applyFont="1" applyBorder="1" applyAlignment="1">
      <alignment horizontal="center"/>
    </xf>
    <xf numFmtId="43" fontId="49" fillId="0" borderId="40" xfId="210" applyFont="1" applyFill="1" applyBorder="1" applyAlignment="1">
      <alignment horizontal="center"/>
    </xf>
    <xf numFmtId="0" fontId="49" fillId="0" borderId="40" xfId="0" applyFont="1" applyBorder="1" applyAlignment="1">
      <alignment horizontal="justify" vertical="center" wrapText="1"/>
    </xf>
    <xf numFmtId="0" fontId="42" fillId="0" borderId="40" xfId="0" applyFont="1" applyBorder="1" applyAlignment="1">
      <alignment horizontal="justify" vertical="justify" wrapText="1"/>
    </xf>
    <xf numFmtId="0" fontId="42" fillId="0" borderId="40" xfId="0" applyFont="1" applyBorder="1" applyAlignment="1">
      <alignment horizontal="center"/>
    </xf>
    <xf numFmtId="166" fontId="42" fillId="0" borderId="40" xfId="2" applyNumberFormat="1" applyFont="1" applyBorder="1" applyAlignment="1">
      <alignment horizontal="center"/>
    </xf>
    <xf numFmtId="166" fontId="42" fillId="0" borderId="40" xfId="2" applyNumberFormat="1" applyFont="1" applyBorder="1"/>
    <xf numFmtId="0" fontId="41" fillId="0" borderId="40" xfId="0" applyFont="1" applyBorder="1" applyAlignment="1">
      <alignment horizontal="justify" vertical="justify" wrapText="1"/>
    </xf>
    <xf numFmtId="0" fontId="42" fillId="0" borderId="9" xfId="0" applyFont="1" applyBorder="1" applyAlignment="1">
      <alignment horizontal="center"/>
    </xf>
    <xf numFmtId="166" fontId="42" fillId="0" borderId="9" xfId="2" applyNumberFormat="1" applyFont="1" applyBorder="1" applyAlignment="1">
      <alignment horizontal="center"/>
    </xf>
    <xf numFmtId="0" fontId="42" fillId="0" borderId="2" xfId="212" applyFont="1" applyBorder="1" applyAlignment="1">
      <alignment horizontal="center" vertical="top"/>
    </xf>
    <xf numFmtId="2" fontId="49" fillId="0" borderId="9" xfId="212" applyNumberFormat="1" applyFont="1" applyBorder="1" applyAlignment="1">
      <alignment horizontal="right"/>
    </xf>
    <xf numFmtId="166" fontId="49" fillId="0" borderId="9" xfId="210" applyNumberFormat="1" applyFont="1" applyFill="1" applyBorder="1" applyAlignment="1">
      <alignment horizontal="right"/>
    </xf>
    <xf numFmtId="43" fontId="49" fillId="0" borderId="9" xfId="210" applyFont="1" applyFill="1" applyBorder="1" applyAlignment="1">
      <alignment horizontal="right"/>
    </xf>
    <xf numFmtId="43" fontId="49" fillId="0" borderId="11" xfId="210" applyFont="1" applyBorder="1" applyAlignment="1">
      <alignment horizontal="right"/>
    </xf>
    <xf numFmtId="0" fontId="49" fillId="0" borderId="39" xfId="0" applyFont="1" applyBorder="1" applyAlignment="1">
      <alignment horizontal="justify" vertical="justify" wrapText="1"/>
    </xf>
    <xf numFmtId="0" fontId="49" fillId="0" borderId="9" xfId="0" applyFont="1" applyBorder="1" applyAlignment="1">
      <alignment horizontal="left" vertical="center" wrapText="1"/>
    </xf>
    <xf numFmtId="0" fontId="49" fillId="0" borderId="7" xfId="212" quotePrefix="1" applyFont="1" applyBorder="1" applyAlignment="1">
      <alignment horizontal="center" vertical="top" wrapText="1"/>
    </xf>
    <xf numFmtId="0" fontId="43" fillId="0" borderId="40" xfId="0" applyFont="1" applyBorder="1" applyAlignment="1">
      <alignment horizontal="center" vertical="center" wrapText="1"/>
    </xf>
    <xf numFmtId="0" fontId="42" fillId="0" borderId="10" xfId="0" applyFont="1" applyBorder="1" applyAlignment="1">
      <alignment horizontal="center" vertical="center"/>
    </xf>
    <xf numFmtId="166" fontId="42" fillId="0" borderId="41" xfId="0" applyNumberFormat="1" applyFont="1" applyBorder="1"/>
    <xf numFmtId="0" fontId="42" fillId="0" borderId="42" xfId="0" applyFont="1" applyBorder="1" applyAlignment="1">
      <alignment horizontal="right"/>
    </xf>
    <xf numFmtId="0" fontId="42" fillId="0" borderId="0" xfId="0" applyFont="1" applyAlignment="1">
      <alignment horizontal="right"/>
    </xf>
    <xf numFmtId="0" fontId="41" fillId="0" borderId="1" xfId="0" applyFont="1" applyBorder="1" applyAlignment="1">
      <alignment horizontal="right"/>
    </xf>
    <xf numFmtId="43" fontId="41" fillId="0" borderId="1" xfId="0" applyNumberFormat="1" applyFont="1" applyBorder="1" applyAlignment="1">
      <alignment horizontal="right"/>
    </xf>
    <xf numFmtId="43" fontId="42" fillId="0" borderId="43" xfId="2" applyFont="1" applyBorder="1" applyAlignment="1">
      <alignment horizontal="right"/>
    </xf>
    <xf numFmtId="43" fontId="42" fillId="0" borderId="43" xfId="2" applyFont="1" applyBorder="1" applyAlignment="1"/>
    <xf numFmtId="43" fontId="42" fillId="0" borderId="44" xfId="2" applyFont="1" applyBorder="1" applyAlignment="1"/>
    <xf numFmtId="43" fontId="42" fillId="0" borderId="43" xfId="2" applyFont="1" applyBorder="1"/>
    <xf numFmtId="0" fontId="42" fillId="0" borderId="1" xfId="0" applyFont="1" applyBorder="1" applyAlignment="1">
      <alignment horizontal="center" vertical="top" wrapText="1"/>
    </xf>
    <xf numFmtId="4" fontId="51" fillId="0" borderId="0" xfId="0" applyNumberFormat="1" applyFont="1"/>
    <xf numFmtId="165" fontId="51" fillId="0" borderId="0" xfId="0" applyNumberFormat="1" applyFont="1"/>
    <xf numFmtId="43" fontId="50" fillId="0" borderId="0" xfId="2" applyFont="1"/>
    <xf numFmtId="0" fontId="42" fillId="0" borderId="0" xfId="0" applyFont="1" applyAlignment="1">
      <alignment horizontal="left" vertical="center"/>
    </xf>
    <xf numFmtId="0" fontId="42" fillId="0" borderId="19" xfId="0" applyFont="1" applyBorder="1" applyAlignment="1">
      <alignment horizontal="left" vertical="center"/>
    </xf>
    <xf numFmtId="0" fontId="41" fillId="0" borderId="0" xfId="0" applyFont="1" applyAlignment="1">
      <alignment horizontal="center" vertical="center" wrapText="1"/>
    </xf>
    <xf numFmtId="0" fontId="41" fillId="0" borderId="0" xfId="0" applyFont="1" applyAlignment="1">
      <alignment horizontal="center" vertical="center"/>
    </xf>
    <xf numFmtId="0" fontId="45" fillId="2" borderId="33" xfId="211" applyFont="1" applyFill="1" applyBorder="1" applyAlignment="1">
      <alignment horizontal="center" vertical="center"/>
    </xf>
    <xf numFmtId="0" fontId="45" fillId="2" borderId="30" xfId="211" applyFont="1" applyFill="1" applyBorder="1" applyAlignment="1">
      <alignment horizontal="center" vertical="center"/>
    </xf>
    <xf numFmtId="0" fontId="48" fillId="0" borderId="7" xfId="212" applyFont="1" applyBorder="1" applyAlignment="1">
      <alignment horizontal="center" vertical="center"/>
    </xf>
    <xf numFmtId="0" fontId="48" fillId="0" borderId="5" xfId="212" applyFont="1" applyBorder="1" applyAlignment="1">
      <alignment horizontal="center" vertical="center"/>
    </xf>
    <xf numFmtId="0" fontId="48" fillId="0" borderId="6" xfId="212" applyFont="1" applyBorder="1" applyAlignment="1">
      <alignment horizontal="center" vertical="center"/>
    </xf>
    <xf numFmtId="43" fontId="41" fillId="0" borderId="7" xfId="210" applyFont="1" applyFill="1" applyBorder="1" applyAlignment="1">
      <alignment horizontal="right"/>
    </xf>
    <xf numFmtId="43" fontId="41" fillId="0" borderId="5" xfId="210" applyFont="1" applyFill="1" applyBorder="1" applyAlignment="1">
      <alignment horizontal="right"/>
    </xf>
    <xf numFmtId="43" fontId="41" fillId="0" borderId="6" xfId="210" applyFont="1" applyFill="1" applyBorder="1" applyAlignment="1">
      <alignment horizontal="right"/>
    </xf>
    <xf numFmtId="0" fontId="41" fillId="0" borderId="7" xfId="0" applyFont="1" applyBorder="1" applyAlignment="1">
      <alignment horizontal="right"/>
    </xf>
    <xf numFmtId="0" fontId="41" fillId="0" borderId="5" xfId="0" applyFont="1" applyBorder="1" applyAlignment="1">
      <alignment horizontal="right"/>
    </xf>
    <xf numFmtId="0" fontId="41" fillId="0" borderId="6" xfId="0" applyFont="1" applyBorder="1" applyAlignment="1">
      <alignment horizontal="right"/>
    </xf>
    <xf numFmtId="0" fontId="48" fillId="2" borderId="33" xfId="211" applyFont="1" applyFill="1" applyBorder="1" applyAlignment="1">
      <alignment horizontal="center" vertical="center"/>
    </xf>
    <xf numFmtId="0" fontId="48" fillId="2" borderId="30" xfId="211" applyFont="1" applyFill="1" applyBorder="1" applyAlignment="1">
      <alignment horizontal="center" vertical="center"/>
    </xf>
    <xf numFmtId="43" fontId="41" fillId="0" borderId="7" xfId="210" applyFont="1" applyFill="1" applyBorder="1" applyAlignment="1">
      <alignment horizontal="right" vertical="center"/>
    </xf>
    <xf numFmtId="43" fontId="41" fillId="0" borderId="5" xfId="210" applyFont="1" applyFill="1" applyBorder="1" applyAlignment="1">
      <alignment horizontal="right" vertical="center"/>
    </xf>
    <xf numFmtId="43" fontId="41" fillId="0" borderId="6" xfId="210" applyFont="1" applyFill="1" applyBorder="1" applyAlignment="1">
      <alignment horizontal="right" vertical="center"/>
    </xf>
  </cellXfs>
  <cellStyles count="303">
    <cellStyle name="% 2" xfId="1" xr:uid="{00000000-0005-0000-0000-000000000000}"/>
    <cellStyle name="20% - Accent1 2" xfId="16" xr:uid="{00000000-0005-0000-0000-000001000000}"/>
    <cellStyle name="20% - Accent1 2 2" xfId="17" xr:uid="{00000000-0005-0000-0000-000002000000}"/>
    <cellStyle name="20% - Accent1 3" xfId="18" xr:uid="{00000000-0005-0000-0000-000003000000}"/>
    <cellStyle name="20% - Accent2 2" xfId="19" xr:uid="{00000000-0005-0000-0000-000004000000}"/>
    <cellStyle name="20% - Accent2 2 2" xfId="20" xr:uid="{00000000-0005-0000-0000-000005000000}"/>
    <cellStyle name="20% - Accent2 3" xfId="21" xr:uid="{00000000-0005-0000-0000-000006000000}"/>
    <cellStyle name="20% - Accent3 2" xfId="22" xr:uid="{00000000-0005-0000-0000-000007000000}"/>
    <cellStyle name="20% - Accent3 2 2" xfId="23" xr:uid="{00000000-0005-0000-0000-000008000000}"/>
    <cellStyle name="20% - Accent3 3" xfId="24" xr:uid="{00000000-0005-0000-0000-000009000000}"/>
    <cellStyle name="20% - Accent4 2" xfId="25" xr:uid="{00000000-0005-0000-0000-00000A000000}"/>
    <cellStyle name="20% - Accent4 2 2" xfId="26" xr:uid="{00000000-0005-0000-0000-00000B000000}"/>
    <cellStyle name="20% - Accent4 3" xfId="27" xr:uid="{00000000-0005-0000-0000-00000C000000}"/>
    <cellStyle name="20% - Accent5 2" xfId="28" xr:uid="{00000000-0005-0000-0000-00000D000000}"/>
    <cellStyle name="20% - Accent5 2 2" xfId="29" xr:uid="{00000000-0005-0000-0000-00000E000000}"/>
    <cellStyle name="20% - Accent5 3" xfId="30" xr:uid="{00000000-0005-0000-0000-00000F000000}"/>
    <cellStyle name="20% - Accent6 2" xfId="31" xr:uid="{00000000-0005-0000-0000-000010000000}"/>
    <cellStyle name="20% - Accent6 2 2" xfId="32" xr:uid="{00000000-0005-0000-0000-000011000000}"/>
    <cellStyle name="20% - Accent6 3" xfId="33" xr:uid="{00000000-0005-0000-0000-000012000000}"/>
    <cellStyle name="40% - Accent1 2" xfId="34" xr:uid="{00000000-0005-0000-0000-000013000000}"/>
    <cellStyle name="40% - Accent1 2 2" xfId="35" xr:uid="{00000000-0005-0000-0000-000014000000}"/>
    <cellStyle name="40% - Accent1 3" xfId="36" xr:uid="{00000000-0005-0000-0000-000015000000}"/>
    <cellStyle name="40% - Accent2 2" xfId="37" xr:uid="{00000000-0005-0000-0000-000016000000}"/>
    <cellStyle name="40% - Accent2 2 2" xfId="38" xr:uid="{00000000-0005-0000-0000-000017000000}"/>
    <cellStyle name="40% - Accent2 3" xfId="39" xr:uid="{00000000-0005-0000-0000-000018000000}"/>
    <cellStyle name="40% - Accent3 2" xfId="40" xr:uid="{00000000-0005-0000-0000-000019000000}"/>
    <cellStyle name="40% - Accent3 2 2" xfId="41" xr:uid="{00000000-0005-0000-0000-00001A000000}"/>
    <cellStyle name="40% - Accent3 3" xfId="42" xr:uid="{00000000-0005-0000-0000-00001B000000}"/>
    <cellStyle name="40% - Accent4 2" xfId="43" xr:uid="{00000000-0005-0000-0000-00001C000000}"/>
    <cellStyle name="40% - Accent4 2 2" xfId="44" xr:uid="{00000000-0005-0000-0000-00001D000000}"/>
    <cellStyle name="40% - Accent4 3" xfId="45" xr:uid="{00000000-0005-0000-0000-00001E000000}"/>
    <cellStyle name="40% - Accent5 2" xfId="46" xr:uid="{00000000-0005-0000-0000-00001F000000}"/>
    <cellStyle name="40% - Accent5 2 2" xfId="47" xr:uid="{00000000-0005-0000-0000-000020000000}"/>
    <cellStyle name="40% - Accent5 3" xfId="48" xr:uid="{00000000-0005-0000-0000-000021000000}"/>
    <cellStyle name="40% - Accent6 2" xfId="49" xr:uid="{00000000-0005-0000-0000-000022000000}"/>
    <cellStyle name="40% - Accent6 2 2" xfId="50" xr:uid="{00000000-0005-0000-0000-000023000000}"/>
    <cellStyle name="40% - Accent6 3" xfId="51" xr:uid="{00000000-0005-0000-0000-000024000000}"/>
    <cellStyle name="60% - Accent1 2" xfId="52" xr:uid="{00000000-0005-0000-0000-000025000000}"/>
    <cellStyle name="60% - Accent1 2 2" xfId="53" xr:uid="{00000000-0005-0000-0000-000026000000}"/>
    <cellStyle name="60% - Accent1 3" xfId="54" xr:uid="{00000000-0005-0000-0000-000027000000}"/>
    <cellStyle name="60% - Accent2 2" xfId="55" xr:uid="{00000000-0005-0000-0000-000028000000}"/>
    <cellStyle name="60% - Accent2 2 2" xfId="56" xr:uid="{00000000-0005-0000-0000-000029000000}"/>
    <cellStyle name="60% - Accent2 3" xfId="57" xr:uid="{00000000-0005-0000-0000-00002A000000}"/>
    <cellStyle name="60% - Accent3 2" xfId="58" xr:uid="{00000000-0005-0000-0000-00002B000000}"/>
    <cellStyle name="60% - Accent3 2 2" xfId="59" xr:uid="{00000000-0005-0000-0000-00002C000000}"/>
    <cellStyle name="60% - Accent3 3" xfId="60" xr:uid="{00000000-0005-0000-0000-00002D000000}"/>
    <cellStyle name="60% - Accent4 2" xfId="61" xr:uid="{00000000-0005-0000-0000-00002E000000}"/>
    <cellStyle name="60% - Accent4 2 2" xfId="62" xr:uid="{00000000-0005-0000-0000-00002F000000}"/>
    <cellStyle name="60% - Accent4 3" xfId="63" xr:uid="{00000000-0005-0000-0000-000030000000}"/>
    <cellStyle name="60% - Accent5 2" xfId="64" xr:uid="{00000000-0005-0000-0000-000031000000}"/>
    <cellStyle name="60% - Accent5 2 2" xfId="65" xr:uid="{00000000-0005-0000-0000-000032000000}"/>
    <cellStyle name="60% - Accent5 3" xfId="66" xr:uid="{00000000-0005-0000-0000-000033000000}"/>
    <cellStyle name="60% - Accent6 2" xfId="67" xr:uid="{00000000-0005-0000-0000-000034000000}"/>
    <cellStyle name="60% - Accent6 2 2" xfId="68" xr:uid="{00000000-0005-0000-0000-000035000000}"/>
    <cellStyle name="60% - Accent6 3" xfId="69" xr:uid="{00000000-0005-0000-0000-000036000000}"/>
    <cellStyle name="Accent1 2" xfId="70" xr:uid="{00000000-0005-0000-0000-000037000000}"/>
    <cellStyle name="Accent1 2 2" xfId="71" xr:uid="{00000000-0005-0000-0000-000038000000}"/>
    <cellStyle name="Accent1 3" xfId="72" xr:uid="{00000000-0005-0000-0000-000039000000}"/>
    <cellStyle name="Accent2 2" xfId="73" xr:uid="{00000000-0005-0000-0000-00003A000000}"/>
    <cellStyle name="Accent2 2 2" xfId="74" xr:uid="{00000000-0005-0000-0000-00003B000000}"/>
    <cellStyle name="Accent2 3" xfId="75" xr:uid="{00000000-0005-0000-0000-00003C000000}"/>
    <cellStyle name="Accent3 2" xfId="76" xr:uid="{00000000-0005-0000-0000-00003D000000}"/>
    <cellStyle name="Accent3 2 2" xfId="77" xr:uid="{00000000-0005-0000-0000-00003E000000}"/>
    <cellStyle name="Accent3 3" xfId="78" xr:uid="{00000000-0005-0000-0000-00003F000000}"/>
    <cellStyle name="Accent4 2" xfId="79" xr:uid="{00000000-0005-0000-0000-000040000000}"/>
    <cellStyle name="Accent4 2 2" xfId="80" xr:uid="{00000000-0005-0000-0000-000041000000}"/>
    <cellStyle name="Accent4 3" xfId="81" xr:uid="{00000000-0005-0000-0000-000042000000}"/>
    <cellStyle name="Accent5 2" xfId="82" xr:uid="{00000000-0005-0000-0000-000043000000}"/>
    <cellStyle name="Accent5 2 2" xfId="83" xr:uid="{00000000-0005-0000-0000-000044000000}"/>
    <cellStyle name="Accent5 3" xfId="84" xr:uid="{00000000-0005-0000-0000-000045000000}"/>
    <cellStyle name="Accent6 2" xfId="85" xr:uid="{00000000-0005-0000-0000-000046000000}"/>
    <cellStyle name="Accent6 2 2" xfId="86" xr:uid="{00000000-0005-0000-0000-000047000000}"/>
    <cellStyle name="Accent6 3" xfId="87" xr:uid="{00000000-0005-0000-0000-000048000000}"/>
    <cellStyle name="Bad 2" xfId="88" xr:uid="{00000000-0005-0000-0000-000049000000}"/>
    <cellStyle name="Bad 2 2" xfId="89" xr:uid="{00000000-0005-0000-0000-00004A000000}"/>
    <cellStyle name="Bad 3" xfId="90" xr:uid="{00000000-0005-0000-0000-00004B000000}"/>
    <cellStyle name="Calculation 2" xfId="91" xr:uid="{00000000-0005-0000-0000-00004C000000}"/>
    <cellStyle name="Calculation 2 2" xfId="92" xr:uid="{00000000-0005-0000-0000-00004D000000}"/>
    <cellStyle name="Calculation 3" xfId="93" xr:uid="{00000000-0005-0000-0000-00004E000000}"/>
    <cellStyle name="Check Cell 2" xfId="94" xr:uid="{00000000-0005-0000-0000-00004F000000}"/>
    <cellStyle name="Check Cell 2 2" xfId="95" xr:uid="{00000000-0005-0000-0000-000050000000}"/>
    <cellStyle name="Check Cell 3" xfId="96" xr:uid="{00000000-0005-0000-0000-000051000000}"/>
    <cellStyle name="Comma" xfId="2" builtinId="3"/>
    <cellStyle name="Comma [0] 2" xfId="188" xr:uid="{00000000-0005-0000-0000-000053000000}"/>
    <cellStyle name="Comma [0] 2 2" xfId="219" xr:uid="{00000000-0005-0000-0000-000054000000}"/>
    <cellStyle name="Comma [0] 2 3" xfId="218" xr:uid="{00000000-0005-0000-0000-000055000000}"/>
    <cellStyle name="Comma 10" xfId="3" xr:uid="{00000000-0005-0000-0000-000056000000}"/>
    <cellStyle name="Comma 10 2" xfId="12" xr:uid="{00000000-0005-0000-0000-000057000000}"/>
    <cellStyle name="Comma 10 2 2" xfId="221" xr:uid="{00000000-0005-0000-0000-000058000000}"/>
    <cellStyle name="Comma 10 3" xfId="220" xr:uid="{00000000-0005-0000-0000-000059000000}"/>
    <cellStyle name="Comma 11" xfId="182" xr:uid="{00000000-0005-0000-0000-00005A000000}"/>
    <cellStyle name="Comma 11 2" xfId="184" xr:uid="{00000000-0005-0000-0000-00005B000000}"/>
    <cellStyle name="Comma 11 2 2" xfId="223" xr:uid="{00000000-0005-0000-0000-00005C000000}"/>
    <cellStyle name="Comma 11 3" xfId="186" xr:uid="{00000000-0005-0000-0000-00005D000000}"/>
    <cellStyle name="Comma 11 3 2" xfId="224" xr:uid="{00000000-0005-0000-0000-00005E000000}"/>
    <cellStyle name="Comma 11 4" xfId="222" xr:uid="{00000000-0005-0000-0000-00005F000000}"/>
    <cellStyle name="Comma 12" xfId="187" xr:uid="{00000000-0005-0000-0000-000060000000}"/>
    <cellStyle name="Comma 12 2" xfId="226" xr:uid="{00000000-0005-0000-0000-000061000000}"/>
    <cellStyle name="Comma 12 3" xfId="227" xr:uid="{00000000-0005-0000-0000-000062000000}"/>
    <cellStyle name="Comma 12 4" xfId="228" xr:uid="{00000000-0005-0000-0000-000063000000}"/>
    <cellStyle name="Comma 12 5" xfId="225" xr:uid="{00000000-0005-0000-0000-000064000000}"/>
    <cellStyle name="Comma 13" xfId="192" xr:uid="{00000000-0005-0000-0000-000065000000}"/>
    <cellStyle name="Comma 13 2" xfId="230" xr:uid="{00000000-0005-0000-0000-000066000000}"/>
    <cellStyle name="Comma 13 3" xfId="229" xr:uid="{00000000-0005-0000-0000-000067000000}"/>
    <cellStyle name="Comma 14" xfId="195" xr:uid="{00000000-0005-0000-0000-000068000000}"/>
    <cellStyle name="Comma 14 2" xfId="202" xr:uid="{00000000-0005-0000-0000-000069000000}"/>
    <cellStyle name="Comma 14 2 2" xfId="204" xr:uid="{00000000-0005-0000-0000-00006A000000}"/>
    <cellStyle name="Comma 14 2 2 2" xfId="233" xr:uid="{00000000-0005-0000-0000-00006B000000}"/>
    <cellStyle name="Comma 14 2 3" xfId="234" xr:uid="{00000000-0005-0000-0000-00006C000000}"/>
    <cellStyle name="Comma 14 2 4" xfId="232" xr:uid="{00000000-0005-0000-0000-00006D000000}"/>
    <cellStyle name="Comma 14 3" xfId="231" xr:uid="{00000000-0005-0000-0000-00006E000000}"/>
    <cellStyle name="Comma 15" xfId="197" xr:uid="{00000000-0005-0000-0000-00006F000000}"/>
    <cellStyle name="Comma 15 2" xfId="236" xr:uid="{00000000-0005-0000-0000-000070000000}"/>
    <cellStyle name="Comma 15 2 2" xfId="215" xr:uid="{00000000-0005-0000-0000-000071000000}"/>
    <cellStyle name="Comma 15 3" xfId="237" xr:uid="{00000000-0005-0000-0000-000072000000}"/>
    <cellStyle name="Comma 15 4" xfId="235" xr:uid="{00000000-0005-0000-0000-000073000000}"/>
    <cellStyle name="Comma 16" xfId="199" xr:uid="{00000000-0005-0000-0000-000074000000}"/>
    <cellStyle name="Comma 16 2" xfId="216" xr:uid="{00000000-0005-0000-0000-000075000000}"/>
    <cellStyle name="Comma 16 3" xfId="238" xr:uid="{00000000-0005-0000-0000-000076000000}"/>
    <cellStyle name="Comma 17" xfId="206" xr:uid="{00000000-0005-0000-0000-000077000000}"/>
    <cellStyle name="Comma 17 2" xfId="239" xr:uid="{00000000-0005-0000-0000-000078000000}"/>
    <cellStyle name="Comma 18" xfId="210" xr:uid="{00000000-0005-0000-0000-000079000000}"/>
    <cellStyle name="Comma 18 2" xfId="213" xr:uid="{00000000-0005-0000-0000-00007A000000}"/>
    <cellStyle name="Comma 18 3" xfId="240" xr:uid="{00000000-0005-0000-0000-00007B000000}"/>
    <cellStyle name="Comma 19" xfId="217" xr:uid="{00000000-0005-0000-0000-00007C000000}"/>
    <cellStyle name="Comma 2" xfId="11" xr:uid="{00000000-0005-0000-0000-00007D000000}"/>
    <cellStyle name="Comma 2 2" xfId="4" xr:uid="{00000000-0005-0000-0000-00007E000000}"/>
    <cellStyle name="Comma 2 2 2" xfId="98" xr:uid="{00000000-0005-0000-0000-00007F000000}"/>
    <cellStyle name="Comma 2 2 2 2" xfId="99" xr:uid="{00000000-0005-0000-0000-000080000000}"/>
    <cellStyle name="Comma 2 2 2 2 2" xfId="100" xr:uid="{00000000-0005-0000-0000-000081000000}"/>
    <cellStyle name="Comma 2 2 2 2 2 2" xfId="245" xr:uid="{00000000-0005-0000-0000-000082000000}"/>
    <cellStyle name="Comma 2 2 2 2 3" xfId="244" xr:uid="{00000000-0005-0000-0000-000083000000}"/>
    <cellStyle name="Comma 2 2 2 3" xfId="243" xr:uid="{00000000-0005-0000-0000-000084000000}"/>
    <cellStyle name="Comma 2 2 3" xfId="101" xr:uid="{00000000-0005-0000-0000-000085000000}"/>
    <cellStyle name="Comma 2 2 3 2" xfId="246" xr:uid="{00000000-0005-0000-0000-000086000000}"/>
    <cellStyle name="Comma 2 2 4" xfId="97" xr:uid="{00000000-0005-0000-0000-000087000000}"/>
    <cellStyle name="Comma 2 2 4 2" xfId="247" xr:uid="{00000000-0005-0000-0000-000088000000}"/>
    <cellStyle name="Comma 2 2 5" xfId="248" xr:uid="{00000000-0005-0000-0000-000089000000}"/>
    <cellStyle name="Comma 2 2 6" xfId="242" xr:uid="{00000000-0005-0000-0000-00008A000000}"/>
    <cellStyle name="Comma 2 3" xfId="102" xr:uid="{00000000-0005-0000-0000-00008B000000}"/>
    <cellStyle name="Comma 2 3 2" xfId="191" xr:uid="{00000000-0005-0000-0000-00008C000000}"/>
    <cellStyle name="Comma 2 3 2 2" xfId="250" xr:uid="{00000000-0005-0000-0000-00008D000000}"/>
    <cellStyle name="Comma 2 3 3" xfId="251" xr:uid="{00000000-0005-0000-0000-00008E000000}"/>
    <cellStyle name="Comma 2 3 4" xfId="249" xr:uid="{00000000-0005-0000-0000-00008F000000}"/>
    <cellStyle name="Comma 2 4" xfId="103" xr:uid="{00000000-0005-0000-0000-000090000000}"/>
    <cellStyle name="Comma 2 4 2" xfId="252" xr:uid="{00000000-0005-0000-0000-000091000000}"/>
    <cellStyle name="Comma 2 5" xfId="190" xr:uid="{00000000-0005-0000-0000-000092000000}"/>
    <cellStyle name="Comma 2 5 2" xfId="253" xr:uid="{00000000-0005-0000-0000-000093000000}"/>
    <cellStyle name="Comma 2 6" xfId="254" xr:uid="{00000000-0005-0000-0000-000094000000}"/>
    <cellStyle name="Comma 2 7" xfId="241" xr:uid="{00000000-0005-0000-0000-000095000000}"/>
    <cellStyle name="Comma 2_New Drains 19-02-2009" xfId="255" xr:uid="{00000000-0005-0000-0000-000096000000}"/>
    <cellStyle name="Comma 3" xfId="5" xr:uid="{00000000-0005-0000-0000-000097000000}"/>
    <cellStyle name="Comma 3 2" xfId="105" xr:uid="{00000000-0005-0000-0000-000098000000}"/>
    <cellStyle name="Comma 3 2 2" xfId="257" xr:uid="{00000000-0005-0000-0000-000099000000}"/>
    <cellStyle name="Comma 3 3" xfId="104" xr:uid="{00000000-0005-0000-0000-00009A000000}"/>
    <cellStyle name="Comma 3 3 2" xfId="258" xr:uid="{00000000-0005-0000-0000-00009B000000}"/>
    <cellStyle name="Comma 3 4" xfId="259" xr:uid="{00000000-0005-0000-0000-00009C000000}"/>
    <cellStyle name="Comma 3 5" xfId="256" xr:uid="{00000000-0005-0000-0000-00009D000000}"/>
    <cellStyle name="Comma 4" xfId="8" xr:uid="{00000000-0005-0000-0000-00009E000000}"/>
    <cellStyle name="Comma 4 2" xfId="106" xr:uid="{00000000-0005-0000-0000-00009F000000}"/>
    <cellStyle name="Comma 4 2 2" xfId="261" xr:uid="{00000000-0005-0000-0000-0000A0000000}"/>
    <cellStyle name="Comma 4 3" xfId="262" xr:uid="{00000000-0005-0000-0000-0000A1000000}"/>
    <cellStyle name="Comma 4 4" xfId="260" xr:uid="{00000000-0005-0000-0000-0000A2000000}"/>
    <cellStyle name="Comma 5" xfId="107" xr:uid="{00000000-0005-0000-0000-0000A3000000}"/>
    <cellStyle name="Comma 5 2" xfId="263" xr:uid="{00000000-0005-0000-0000-0000A4000000}"/>
    <cellStyle name="Comma 6" xfId="108" xr:uid="{00000000-0005-0000-0000-0000A5000000}"/>
    <cellStyle name="Comma 6 2" xfId="264" xr:uid="{00000000-0005-0000-0000-0000A6000000}"/>
    <cellStyle name="Comma 7" xfId="109" xr:uid="{00000000-0005-0000-0000-0000A7000000}"/>
    <cellStyle name="Comma 7 2" xfId="265" xr:uid="{00000000-0005-0000-0000-0000A8000000}"/>
    <cellStyle name="Comma 8" xfId="10" xr:uid="{00000000-0005-0000-0000-0000A9000000}"/>
    <cellStyle name="Comma 8 2" xfId="13" xr:uid="{00000000-0005-0000-0000-0000AA000000}"/>
    <cellStyle name="Comma 8 2 2" xfId="267" xr:uid="{00000000-0005-0000-0000-0000AB000000}"/>
    <cellStyle name="Comma 8 3" xfId="266" xr:uid="{00000000-0005-0000-0000-0000AC000000}"/>
    <cellStyle name="Comma 9" xfId="110" xr:uid="{00000000-0005-0000-0000-0000AD000000}"/>
    <cellStyle name="Comma 9 2" xfId="268" xr:uid="{00000000-0005-0000-0000-0000AE000000}"/>
    <cellStyle name="Comma0" xfId="269" xr:uid="{00000000-0005-0000-0000-0000AF000000}"/>
    <cellStyle name="Currency0" xfId="270" xr:uid="{00000000-0005-0000-0000-0000B0000000}"/>
    <cellStyle name="Custo - Style1" xfId="111" xr:uid="{00000000-0005-0000-0000-0000B1000000}"/>
    <cellStyle name="Data  - Style2" xfId="112" xr:uid="{00000000-0005-0000-0000-0000B2000000}"/>
    <cellStyle name="Date" xfId="271" xr:uid="{00000000-0005-0000-0000-0000B3000000}"/>
    <cellStyle name="Euro" xfId="113" xr:uid="{00000000-0005-0000-0000-0000B4000000}"/>
    <cellStyle name="Euro 2" xfId="114" xr:uid="{00000000-0005-0000-0000-0000B5000000}"/>
    <cellStyle name="Euro 3" xfId="115" xr:uid="{00000000-0005-0000-0000-0000B6000000}"/>
    <cellStyle name="Explanatory Text 2" xfId="116" xr:uid="{00000000-0005-0000-0000-0000B7000000}"/>
    <cellStyle name="Explanatory Text 2 2" xfId="117" xr:uid="{00000000-0005-0000-0000-0000B8000000}"/>
    <cellStyle name="Explanatory Text 3" xfId="118" xr:uid="{00000000-0005-0000-0000-0000B9000000}"/>
    <cellStyle name="Fixed" xfId="272" xr:uid="{00000000-0005-0000-0000-0000BA000000}"/>
    <cellStyle name="Good 2" xfId="119" xr:uid="{00000000-0005-0000-0000-0000BB000000}"/>
    <cellStyle name="Good 2 2" xfId="120" xr:uid="{00000000-0005-0000-0000-0000BC000000}"/>
    <cellStyle name="Good 3" xfId="121" xr:uid="{00000000-0005-0000-0000-0000BD000000}"/>
    <cellStyle name="Grey" xfId="122" xr:uid="{00000000-0005-0000-0000-0000BE000000}"/>
    <cellStyle name="Header1" xfId="123" xr:uid="{00000000-0005-0000-0000-0000BF000000}"/>
    <cellStyle name="Header2" xfId="124" xr:uid="{00000000-0005-0000-0000-0000C0000000}"/>
    <cellStyle name="Heading 1 2" xfId="125" xr:uid="{00000000-0005-0000-0000-0000C1000000}"/>
    <cellStyle name="Heading 1 2 2" xfId="126" xr:uid="{00000000-0005-0000-0000-0000C2000000}"/>
    <cellStyle name="Heading 1 3" xfId="127" xr:uid="{00000000-0005-0000-0000-0000C3000000}"/>
    <cellStyle name="Heading 1 4" xfId="273" xr:uid="{00000000-0005-0000-0000-0000C4000000}"/>
    <cellStyle name="Heading 2 2" xfId="128" xr:uid="{00000000-0005-0000-0000-0000C5000000}"/>
    <cellStyle name="Heading 2 2 2" xfId="129" xr:uid="{00000000-0005-0000-0000-0000C6000000}"/>
    <cellStyle name="Heading 2 3" xfId="130" xr:uid="{00000000-0005-0000-0000-0000C7000000}"/>
    <cellStyle name="Heading 2 4" xfId="274" xr:uid="{00000000-0005-0000-0000-0000C8000000}"/>
    <cellStyle name="Heading 3 2" xfId="131" xr:uid="{00000000-0005-0000-0000-0000C9000000}"/>
    <cellStyle name="Heading 3 2 2" xfId="132" xr:uid="{00000000-0005-0000-0000-0000CA000000}"/>
    <cellStyle name="Heading 3 3" xfId="133" xr:uid="{00000000-0005-0000-0000-0000CB000000}"/>
    <cellStyle name="Heading 4 2" xfId="134" xr:uid="{00000000-0005-0000-0000-0000CC000000}"/>
    <cellStyle name="Heading 4 2 2" xfId="135" xr:uid="{00000000-0005-0000-0000-0000CD000000}"/>
    <cellStyle name="Heading 4 3" xfId="136" xr:uid="{00000000-0005-0000-0000-0000CE000000}"/>
    <cellStyle name="Heading1" xfId="275" xr:uid="{00000000-0005-0000-0000-0000CF000000}"/>
    <cellStyle name="Heading2" xfId="276" xr:uid="{00000000-0005-0000-0000-0000D0000000}"/>
    <cellStyle name="Hyperlink 2" xfId="277" xr:uid="{00000000-0005-0000-0000-0000D1000000}"/>
    <cellStyle name="Input [yellow]" xfId="137" xr:uid="{00000000-0005-0000-0000-0000D2000000}"/>
    <cellStyle name="Input 2" xfId="138" xr:uid="{00000000-0005-0000-0000-0000D3000000}"/>
    <cellStyle name="Input 2 2" xfId="139" xr:uid="{00000000-0005-0000-0000-0000D4000000}"/>
    <cellStyle name="Input 3" xfId="140" xr:uid="{00000000-0005-0000-0000-0000D5000000}"/>
    <cellStyle name="Label - Style3" xfId="141" xr:uid="{00000000-0005-0000-0000-0000D6000000}"/>
    <cellStyle name="Linked Cell 2" xfId="142" xr:uid="{00000000-0005-0000-0000-0000D7000000}"/>
    <cellStyle name="Linked Cell 2 2" xfId="143" xr:uid="{00000000-0005-0000-0000-0000D8000000}"/>
    <cellStyle name="Linked Cell 3" xfId="144" xr:uid="{00000000-0005-0000-0000-0000D9000000}"/>
    <cellStyle name="Milliers [0]_pldt" xfId="145" xr:uid="{00000000-0005-0000-0000-0000DA000000}"/>
    <cellStyle name="Milliers_pldt" xfId="146" xr:uid="{00000000-0005-0000-0000-0000DB000000}"/>
    <cellStyle name="Monétaire [0]_pldt" xfId="147" xr:uid="{00000000-0005-0000-0000-0000DC000000}"/>
    <cellStyle name="Monétaire_pldt" xfId="148" xr:uid="{00000000-0005-0000-0000-0000DD000000}"/>
    <cellStyle name="MS_Arabic" xfId="149" xr:uid="{00000000-0005-0000-0000-0000DE000000}"/>
    <cellStyle name="Neutral 2" xfId="150" xr:uid="{00000000-0005-0000-0000-0000DF000000}"/>
    <cellStyle name="Neutral 2 2" xfId="151" xr:uid="{00000000-0005-0000-0000-0000E0000000}"/>
    <cellStyle name="Neutral 3" xfId="152" xr:uid="{00000000-0005-0000-0000-0000E1000000}"/>
    <cellStyle name="Normal" xfId="0" builtinId="0"/>
    <cellStyle name="Normal - Style1" xfId="153" xr:uid="{00000000-0005-0000-0000-0000E3000000}"/>
    <cellStyle name="Normal - Style1 2" xfId="154" xr:uid="{00000000-0005-0000-0000-0000E4000000}"/>
    <cellStyle name="Normal 2" xfId="6" xr:uid="{00000000-0005-0000-0000-0000E5000000}"/>
    <cellStyle name="Normal 2 2" xfId="7" xr:uid="{00000000-0005-0000-0000-0000E6000000}"/>
    <cellStyle name="Normal 2 2 2" xfId="9" xr:uid="{00000000-0005-0000-0000-0000E7000000}"/>
    <cellStyle name="Normal 2 2 3" xfId="280" xr:uid="{00000000-0005-0000-0000-0000E8000000}"/>
    <cellStyle name="Normal 2 2 4" xfId="279" xr:uid="{00000000-0005-0000-0000-0000E9000000}"/>
    <cellStyle name="Normal 2 3" xfId="281" xr:uid="{00000000-0005-0000-0000-0000EA000000}"/>
    <cellStyle name="Normal 2 4" xfId="278" xr:uid="{00000000-0005-0000-0000-0000EB000000}"/>
    <cellStyle name="Normal 2_2 (water supply)" xfId="282" xr:uid="{00000000-0005-0000-0000-0000EC000000}"/>
    <cellStyle name="Normal 3" xfId="155" xr:uid="{00000000-0005-0000-0000-0000ED000000}"/>
    <cellStyle name="Normal 3 2" xfId="284" xr:uid="{00000000-0005-0000-0000-0000EE000000}"/>
    <cellStyle name="Normal 3 3" xfId="283" xr:uid="{00000000-0005-0000-0000-0000EF000000}"/>
    <cellStyle name="Normal 4" xfId="14" xr:uid="{00000000-0005-0000-0000-0000F0000000}"/>
    <cellStyle name="Normal 4 2" xfId="156" xr:uid="{00000000-0005-0000-0000-0000F1000000}"/>
    <cellStyle name="Normal 4 2 2" xfId="193" xr:uid="{00000000-0005-0000-0000-0000F2000000}"/>
    <cellStyle name="Normal 4 2 2 2" xfId="201" xr:uid="{00000000-0005-0000-0000-0000F3000000}"/>
    <cellStyle name="Normal 4 2 2 2 2" xfId="203" xr:uid="{00000000-0005-0000-0000-0000F4000000}"/>
    <cellStyle name="Normal 4 2 2 2 2 2" xfId="289" xr:uid="{00000000-0005-0000-0000-0000F5000000}"/>
    <cellStyle name="Normal 4 2 2 2 3" xfId="290" xr:uid="{00000000-0005-0000-0000-0000F6000000}"/>
    <cellStyle name="Normal 4 2 2 2 4" xfId="288" xr:uid="{00000000-0005-0000-0000-0000F7000000}"/>
    <cellStyle name="Normal 4 2 2 3" xfId="287" xr:uid="{00000000-0005-0000-0000-0000F8000000}"/>
    <cellStyle name="Normal 4 2 3" xfId="196" xr:uid="{00000000-0005-0000-0000-0000F9000000}"/>
    <cellStyle name="Normal 4 2 3 2" xfId="205" xr:uid="{00000000-0005-0000-0000-0000FA000000}"/>
    <cellStyle name="Normal 4 2 3 2 2" xfId="214" xr:uid="{00000000-0005-0000-0000-0000FB000000}"/>
    <cellStyle name="Normal 4 2 3 2 3" xfId="292" xr:uid="{00000000-0005-0000-0000-0000FC000000}"/>
    <cellStyle name="Normal 4 2 3 3" xfId="293" xr:uid="{00000000-0005-0000-0000-0000FD000000}"/>
    <cellStyle name="Normal 4 2 3 4" xfId="291" xr:uid="{00000000-0005-0000-0000-0000FE000000}"/>
    <cellStyle name="Normal 4 2 4" xfId="208" xr:uid="{00000000-0005-0000-0000-0000FF000000}"/>
    <cellStyle name="Normal 4 2 5" xfId="286" xr:uid="{00000000-0005-0000-0000-000000010000}"/>
    <cellStyle name="Normal 4 3" xfId="200" xr:uid="{00000000-0005-0000-0000-000001010000}"/>
    <cellStyle name="Normal 4 4" xfId="285" xr:uid="{00000000-0005-0000-0000-000002010000}"/>
    <cellStyle name="Normal 4_IPC # 12 Electrical" xfId="15" xr:uid="{00000000-0005-0000-0000-000003010000}"/>
    <cellStyle name="Normal 5" xfId="181" xr:uid="{00000000-0005-0000-0000-000004010000}"/>
    <cellStyle name="Normal 5 2" xfId="183" xr:uid="{00000000-0005-0000-0000-000005010000}"/>
    <cellStyle name="Normal 5 2 2" xfId="295" xr:uid="{00000000-0005-0000-0000-000006010000}"/>
    <cellStyle name="Normal 5 3" xfId="185" xr:uid="{00000000-0005-0000-0000-000007010000}"/>
    <cellStyle name="Normal 5 3 2" xfId="296" xr:uid="{00000000-0005-0000-0000-000008010000}"/>
    <cellStyle name="Normal 5 4" xfId="194" xr:uid="{00000000-0005-0000-0000-000009010000}"/>
    <cellStyle name="Normal 5 5" xfId="294" xr:uid="{00000000-0005-0000-0000-00000A010000}"/>
    <cellStyle name="Normal 6" xfId="189" xr:uid="{00000000-0005-0000-0000-00000B010000}"/>
    <cellStyle name="Normal 6 2" xfId="298" xr:uid="{00000000-0005-0000-0000-00000C010000}"/>
    <cellStyle name="Normal 6 3" xfId="299" xr:uid="{00000000-0005-0000-0000-00000D010000}"/>
    <cellStyle name="Normal 6 4" xfId="300" xr:uid="{00000000-0005-0000-0000-00000E010000}"/>
    <cellStyle name="Normal 6 5" xfId="297" xr:uid="{00000000-0005-0000-0000-00000F010000}"/>
    <cellStyle name="Normal 7" xfId="198" xr:uid="{00000000-0005-0000-0000-000010010000}"/>
    <cellStyle name="Normal 7 2" xfId="301" xr:uid="{00000000-0005-0000-0000-000011010000}"/>
    <cellStyle name="Normal 8" xfId="207" xr:uid="{00000000-0005-0000-0000-000012010000}"/>
    <cellStyle name="Normal 8 2" xfId="211" xr:uid="{00000000-0005-0000-0000-000013010000}"/>
    <cellStyle name="Normal_CIVIL ESTIMATE OF COMMUNITY HALL CHAWINDA" xfId="212" xr:uid="{00000000-0005-0000-0000-000014010000}"/>
    <cellStyle name="Note 2" xfId="157" xr:uid="{00000000-0005-0000-0000-000017010000}"/>
    <cellStyle name="Note 2 2" xfId="158" xr:uid="{00000000-0005-0000-0000-000018010000}"/>
    <cellStyle name="Note 3" xfId="159" xr:uid="{00000000-0005-0000-0000-000019010000}"/>
    <cellStyle name="Output 2" xfId="160" xr:uid="{00000000-0005-0000-0000-00001A010000}"/>
    <cellStyle name="Output 2 2" xfId="161" xr:uid="{00000000-0005-0000-0000-00001B010000}"/>
    <cellStyle name="Output 3" xfId="162" xr:uid="{00000000-0005-0000-0000-00001C010000}"/>
    <cellStyle name="Percent [2]" xfId="163" xr:uid="{00000000-0005-0000-0000-00001D010000}"/>
    <cellStyle name="Percent 2" xfId="164" xr:uid="{00000000-0005-0000-0000-00001E010000}"/>
    <cellStyle name="Percent 3" xfId="209" xr:uid="{00000000-0005-0000-0000-00001F010000}"/>
    <cellStyle name="Pourcentage_pldt" xfId="165" xr:uid="{00000000-0005-0000-0000-000020010000}"/>
    <cellStyle name="Rate" xfId="166" xr:uid="{00000000-0005-0000-0000-000021010000}"/>
    <cellStyle name="Reset - Style4" xfId="167" xr:uid="{00000000-0005-0000-0000-000022010000}"/>
    <cellStyle name="Table - Style5" xfId="168" xr:uid="{00000000-0005-0000-0000-000023010000}"/>
    <cellStyle name="Title - Style6" xfId="169" xr:uid="{00000000-0005-0000-0000-000024010000}"/>
    <cellStyle name="Title 2" xfId="170" xr:uid="{00000000-0005-0000-0000-000025010000}"/>
    <cellStyle name="Title 2 2" xfId="171" xr:uid="{00000000-0005-0000-0000-000026010000}"/>
    <cellStyle name="Title 3" xfId="172" xr:uid="{00000000-0005-0000-0000-000027010000}"/>
    <cellStyle name="Total 2" xfId="173" xr:uid="{00000000-0005-0000-0000-000028010000}"/>
    <cellStyle name="Total 2 2" xfId="174" xr:uid="{00000000-0005-0000-0000-000029010000}"/>
    <cellStyle name="Total 3" xfId="175" xr:uid="{00000000-0005-0000-0000-00002A010000}"/>
    <cellStyle name="Total 4" xfId="302" xr:uid="{00000000-0005-0000-0000-00002B010000}"/>
    <cellStyle name="TotCo - Style7" xfId="176" xr:uid="{00000000-0005-0000-0000-00002C010000}"/>
    <cellStyle name="TotRo - Style8" xfId="177" xr:uid="{00000000-0005-0000-0000-00002D010000}"/>
    <cellStyle name="Warning Text 2" xfId="178" xr:uid="{00000000-0005-0000-0000-00002E010000}"/>
    <cellStyle name="Warning Text 2 2" xfId="179" xr:uid="{00000000-0005-0000-0000-00002F010000}"/>
    <cellStyle name="Warning Text 3" xfId="180" xr:uid="{00000000-0005-0000-0000-000030010000}"/>
  </cellStyles>
  <dxfs count="0"/>
  <tableStyles count="0" defaultTableStyle="TableStyleMedium9" defaultPivotStyle="PivotStyleLight16"/>
  <colors>
    <mruColors>
      <color rgb="FF007A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calcChain" Target="calcChain.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32</xdr:row>
      <xdr:rowOff>0</xdr:rowOff>
    </xdr:from>
    <xdr:to>
      <xdr:col>2</xdr:col>
      <xdr:colOff>0</xdr:colOff>
      <xdr:row>32</xdr:row>
      <xdr:rowOff>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 name="Line 3">
          <a:extLst>
            <a:ext uri="{FF2B5EF4-FFF2-40B4-BE49-F238E27FC236}">
              <a16:creationId xmlns:a16="http://schemas.microsoft.com/office/drawing/2014/main" id="{00000000-0008-0000-0100-00000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 name="Line 4">
          <a:extLst>
            <a:ext uri="{FF2B5EF4-FFF2-40B4-BE49-F238E27FC236}">
              <a16:creationId xmlns:a16="http://schemas.microsoft.com/office/drawing/2014/main" id="{00000000-0008-0000-0100-00000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 name="Line 5">
          <a:extLst>
            <a:ext uri="{FF2B5EF4-FFF2-40B4-BE49-F238E27FC236}">
              <a16:creationId xmlns:a16="http://schemas.microsoft.com/office/drawing/2014/main" id="{00000000-0008-0000-0100-00000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 name="Line 6">
          <a:extLst>
            <a:ext uri="{FF2B5EF4-FFF2-40B4-BE49-F238E27FC236}">
              <a16:creationId xmlns:a16="http://schemas.microsoft.com/office/drawing/2014/main" id="{00000000-0008-0000-0100-00000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 name="Line 7">
          <a:extLst>
            <a:ext uri="{FF2B5EF4-FFF2-40B4-BE49-F238E27FC236}">
              <a16:creationId xmlns:a16="http://schemas.microsoft.com/office/drawing/2014/main" id="{00000000-0008-0000-0100-00000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 name="Line 8">
          <a:extLst>
            <a:ext uri="{FF2B5EF4-FFF2-40B4-BE49-F238E27FC236}">
              <a16:creationId xmlns:a16="http://schemas.microsoft.com/office/drawing/2014/main" id="{00000000-0008-0000-0100-00000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 name="Line 9">
          <a:extLst>
            <a:ext uri="{FF2B5EF4-FFF2-40B4-BE49-F238E27FC236}">
              <a16:creationId xmlns:a16="http://schemas.microsoft.com/office/drawing/2014/main" id="{00000000-0008-0000-0100-00000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 name="Line 10">
          <a:extLst>
            <a:ext uri="{FF2B5EF4-FFF2-40B4-BE49-F238E27FC236}">
              <a16:creationId xmlns:a16="http://schemas.microsoft.com/office/drawing/2014/main" id="{00000000-0008-0000-0100-00000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 name="Line 11">
          <a:extLst>
            <a:ext uri="{FF2B5EF4-FFF2-40B4-BE49-F238E27FC236}">
              <a16:creationId xmlns:a16="http://schemas.microsoft.com/office/drawing/2014/main" id="{00000000-0008-0000-0100-00000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 name="Line 12">
          <a:extLst>
            <a:ext uri="{FF2B5EF4-FFF2-40B4-BE49-F238E27FC236}">
              <a16:creationId xmlns:a16="http://schemas.microsoft.com/office/drawing/2014/main" id="{00000000-0008-0000-0100-00000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 name="Line 13">
          <a:extLst>
            <a:ext uri="{FF2B5EF4-FFF2-40B4-BE49-F238E27FC236}">
              <a16:creationId xmlns:a16="http://schemas.microsoft.com/office/drawing/2014/main" id="{00000000-0008-0000-0100-00000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 name="Line 14">
          <a:extLst>
            <a:ext uri="{FF2B5EF4-FFF2-40B4-BE49-F238E27FC236}">
              <a16:creationId xmlns:a16="http://schemas.microsoft.com/office/drawing/2014/main" id="{00000000-0008-0000-0100-00000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 name="Line 15">
          <a:extLst>
            <a:ext uri="{FF2B5EF4-FFF2-40B4-BE49-F238E27FC236}">
              <a16:creationId xmlns:a16="http://schemas.microsoft.com/office/drawing/2014/main" id="{00000000-0008-0000-0100-00001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 name="Line 16">
          <a:extLst>
            <a:ext uri="{FF2B5EF4-FFF2-40B4-BE49-F238E27FC236}">
              <a16:creationId xmlns:a16="http://schemas.microsoft.com/office/drawing/2014/main" id="{00000000-0008-0000-0100-00001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 name="Line 1">
          <a:extLst>
            <a:ext uri="{FF2B5EF4-FFF2-40B4-BE49-F238E27FC236}">
              <a16:creationId xmlns:a16="http://schemas.microsoft.com/office/drawing/2014/main" id="{00000000-0008-0000-0100-00001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 name="Line 2">
          <a:extLst>
            <a:ext uri="{FF2B5EF4-FFF2-40B4-BE49-F238E27FC236}">
              <a16:creationId xmlns:a16="http://schemas.microsoft.com/office/drawing/2014/main" id="{00000000-0008-0000-0100-00001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 name="Line 3">
          <a:extLst>
            <a:ext uri="{FF2B5EF4-FFF2-40B4-BE49-F238E27FC236}">
              <a16:creationId xmlns:a16="http://schemas.microsoft.com/office/drawing/2014/main" id="{00000000-0008-0000-0100-00001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 name="Line 4">
          <a:extLst>
            <a:ext uri="{FF2B5EF4-FFF2-40B4-BE49-F238E27FC236}">
              <a16:creationId xmlns:a16="http://schemas.microsoft.com/office/drawing/2014/main" id="{00000000-0008-0000-0100-00001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 name="Line 5">
          <a:extLst>
            <a:ext uri="{FF2B5EF4-FFF2-40B4-BE49-F238E27FC236}">
              <a16:creationId xmlns:a16="http://schemas.microsoft.com/office/drawing/2014/main" id="{00000000-0008-0000-0100-00001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 name="Line 6">
          <a:extLst>
            <a:ext uri="{FF2B5EF4-FFF2-40B4-BE49-F238E27FC236}">
              <a16:creationId xmlns:a16="http://schemas.microsoft.com/office/drawing/2014/main" id="{00000000-0008-0000-0100-00001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 name="Line 7">
          <a:extLst>
            <a:ext uri="{FF2B5EF4-FFF2-40B4-BE49-F238E27FC236}">
              <a16:creationId xmlns:a16="http://schemas.microsoft.com/office/drawing/2014/main" id="{00000000-0008-0000-0100-00001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 name="Line 8">
          <a:extLst>
            <a:ext uri="{FF2B5EF4-FFF2-40B4-BE49-F238E27FC236}">
              <a16:creationId xmlns:a16="http://schemas.microsoft.com/office/drawing/2014/main" id="{00000000-0008-0000-0100-00001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 name="Line 9">
          <a:extLst>
            <a:ext uri="{FF2B5EF4-FFF2-40B4-BE49-F238E27FC236}">
              <a16:creationId xmlns:a16="http://schemas.microsoft.com/office/drawing/2014/main" id="{00000000-0008-0000-0100-00001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 name="Line 10">
          <a:extLst>
            <a:ext uri="{FF2B5EF4-FFF2-40B4-BE49-F238E27FC236}">
              <a16:creationId xmlns:a16="http://schemas.microsoft.com/office/drawing/2014/main" id="{00000000-0008-0000-0100-00001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 name="Line 11">
          <a:extLst>
            <a:ext uri="{FF2B5EF4-FFF2-40B4-BE49-F238E27FC236}">
              <a16:creationId xmlns:a16="http://schemas.microsoft.com/office/drawing/2014/main" id="{00000000-0008-0000-0100-00001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 name="Line 12">
          <a:extLst>
            <a:ext uri="{FF2B5EF4-FFF2-40B4-BE49-F238E27FC236}">
              <a16:creationId xmlns:a16="http://schemas.microsoft.com/office/drawing/2014/main" id="{00000000-0008-0000-0100-00001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 name="Line 13">
          <a:extLst>
            <a:ext uri="{FF2B5EF4-FFF2-40B4-BE49-F238E27FC236}">
              <a16:creationId xmlns:a16="http://schemas.microsoft.com/office/drawing/2014/main" id="{00000000-0008-0000-0100-00001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 name="Line 14">
          <a:extLst>
            <a:ext uri="{FF2B5EF4-FFF2-40B4-BE49-F238E27FC236}">
              <a16:creationId xmlns:a16="http://schemas.microsoft.com/office/drawing/2014/main" id="{00000000-0008-0000-0100-00001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 name="Line 15">
          <a:extLst>
            <a:ext uri="{FF2B5EF4-FFF2-40B4-BE49-F238E27FC236}">
              <a16:creationId xmlns:a16="http://schemas.microsoft.com/office/drawing/2014/main" id="{00000000-0008-0000-0100-00002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 name="Line 16">
          <a:extLst>
            <a:ext uri="{FF2B5EF4-FFF2-40B4-BE49-F238E27FC236}">
              <a16:creationId xmlns:a16="http://schemas.microsoft.com/office/drawing/2014/main" id="{00000000-0008-0000-0100-00002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 name="Line 1">
          <a:extLst>
            <a:ext uri="{FF2B5EF4-FFF2-40B4-BE49-F238E27FC236}">
              <a16:creationId xmlns:a16="http://schemas.microsoft.com/office/drawing/2014/main" id="{00000000-0008-0000-0100-00002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 name="Line 2">
          <a:extLst>
            <a:ext uri="{FF2B5EF4-FFF2-40B4-BE49-F238E27FC236}">
              <a16:creationId xmlns:a16="http://schemas.microsoft.com/office/drawing/2014/main" id="{00000000-0008-0000-0100-00002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 name="Line 3">
          <a:extLst>
            <a:ext uri="{FF2B5EF4-FFF2-40B4-BE49-F238E27FC236}">
              <a16:creationId xmlns:a16="http://schemas.microsoft.com/office/drawing/2014/main" id="{00000000-0008-0000-0100-00002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 name="Line 4">
          <a:extLst>
            <a:ext uri="{FF2B5EF4-FFF2-40B4-BE49-F238E27FC236}">
              <a16:creationId xmlns:a16="http://schemas.microsoft.com/office/drawing/2014/main" id="{00000000-0008-0000-0100-00002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 name="Line 5">
          <a:extLst>
            <a:ext uri="{FF2B5EF4-FFF2-40B4-BE49-F238E27FC236}">
              <a16:creationId xmlns:a16="http://schemas.microsoft.com/office/drawing/2014/main" id="{00000000-0008-0000-0100-00002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 name="Line 6">
          <a:extLst>
            <a:ext uri="{FF2B5EF4-FFF2-40B4-BE49-F238E27FC236}">
              <a16:creationId xmlns:a16="http://schemas.microsoft.com/office/drawing/2014/main" id="{00000000-0008-0000-0100-00002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 name="Line 7">
          <a:extLst>
            <a:ext uri="{FF2B5EF4-FFF2-40B4-BE49-F238E27FC236}">
              <a16:creationId xmlns:a16="http://schemas.microsoft.com/office/drawing/2014/main" id="{00000000-0008-0000-0100-00002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 name="Line 8">
          <a:extLst>
            <a:ext uri="{FF2B5EF4-FFF2-40B4-BE49-F238E27FC236}">
              <a16:creationId xmlns:a16="http://schemas.microsoft.com/office/drawing/2014/main" id="{00000000-0008-0000-0100-00002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 name="Line 9">
          <a:extLst>
            <a:ext uri="{FF2B5EF4-FFF2-40B4-BE49-F238E27FC236}">
              <a16:creationId xmlns:a16="http://schemas.microsoft.com/office/drawing/2014/main" id="{00000000-0008-0000-0100-00002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 name="Line 10">
          <a:extLst>
            <a:ext uri="{FF2B5EF4-FFF2-40B4-BE49-F238E27FC236}">
              <a16:creationId xmlns:a16="http://schemas.microsoft.com/office/drawing/2014/main" id="{00000000-0008-0000-0100-00002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 name="Line 11">
          <a:extLst>
            <a:ext uri="{FF2B5EF4-FFF2-40B4-BE49-F238E27FC236}">
              <a16:creationId xmlns:a16="http://schemas.microsoft.com/office/drawing/2014/main" id="{00000000-0008-0000-0100-00002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 name="Line 12">
          <a:extLst>
            <a:ext uri="{FF2B5EF4-FFF2-40B4-BE49-F238E27FC236}">
              <a16:creationId xmlns:a16="http://schemas.microsoft.com/office/drawing/2014/main" id="{00000000-0008-0000-0100-00002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 name="Line 13">
          <a:extLst>
            <a:ext uri="{FF2B5EF4-FFF2-40B4-BE49-F238E27FC236}">
              <a16:creationId xmlns:a16="http://schemas.microsoft.com/office/drawing/2014/main" id="{00000000-0008-0000-0100-00002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 name="Line 14">
          <a:extLst>
            <a:ext uri="{FF2B5EF4-FFF2-40B4-BE49-F238E27FC236}">
              <a16:creationId xmlns:a16="http://schemas.microsoft.com/office/drawing/2014/main" id="{00000000-0008-0000-0100-00002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 name="Line 15">
          <a:extLst>
            <a:ext uri="{FF2B5EF4-FFF2-40B4-BE49-F238E27FC236}">
              <a16:creationId xmlns:a16="http://schemas.microsoft.com/office/drawing/2014/main" id="{00000000-0008-0000-0100-00003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 name="Line 16">
          <a:extLst>
            <a:ext uri="{FF2B5EF4-FFF2-40B4-BE49-F238E27FC236}">
              <a16:creationId xmlns:a16="http://schemas.microsoft.com/office/drawing/2014/main" id="{00000000-0008-0000-0100-00003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 name="Line 1">
          <a:extLst>
            <a:ext uri="{FF2B5EF4-FFF2-40B4-BE49-F238E27FC236}">
              <a16:creationId xmlns:a16="http://schemas.microsoft.com/office/drawing/2014/main" id="{00000000-0008-0000-0100-00003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 name="Line 2">
          <a:extLst>
            <a:ext uri="{FF2B5EF4-FFF2-40B4-BE49-F238E27FC236}">
              <a16:creationId xmlns:a16="http://schemas.microsoft.com/office/drawing/2014/main" id="{00000000-0008-0000-0100-00003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 name="Line 3">
          <a:extLst>
            <a:ext uri="{FF2B5EF4-FFF2-40B4-BE49-F238E27FC236}">
              <a16:creationId xmlns:a16="http://schemas.microsoft.com/office/drawing/2014/main" id="{00000000-0008-0000-0100-00003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 name="Line 4">
          <a:extLst>
            <a:ext uri="{FF2B5EF4-FFF2-40B4-BE49-F238E27FC236}">
              <a16:creationId xmlns:a16="http://schemas.microsoft.com/office/drawing/2014/main" id="{00000000-0008-0000-0100-00003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 name="Line 5">
          <a:extLst>
            <a:ext uri="{FF2B5EF4-FFF2-40B4-BE49-F238E27FC236}">
              <a16:creationId xmlns:a16="http://schemas.microsoft.com/office/drawing/2014/main" id="{00000000-0008-0000-0100-00003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 name="Line 6">
          <a:extLst>
            <a:ext uri="{FF2B5EF4-FFF2-40B4-BE49-F238E27FC236}">
              <a16:creationId xmlns:a16="http://schemas.microsoft.com/office/drawing/2014/main" id="{00000000-0008-0000-0100-00003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 name="Line 7">
          <a:extLst>
            <a:ext uri="{FF2B5EF4-FFF2-40B4-BE49-F238E27FC236}">
              <a16:creationId xmlns:a16="http://schemas.microsoft.com/office/drawing/2014/main" id="{00000000-0008-0000-0100-00003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 name="Line 8">
          <a:extLst>
            <a:ext uri="{FF2B5EF4-FFF2-40B4-BE49-F238E27FC236}">
              <a16:creationId xmlns:a16="http://schemas.microsoft.com/office/drawing/2014/main" id="{00000000-0008-0000-0100-00003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8" name="Line 9">
          <a:extLst>
            <a:ext uri="{FF2B5EF4-FFF2-40B4-BE49-F238E27FC236}">
              <a16:creationId xmlns:a16="http://schemas.microsoft.com/office/drawing/2014/main" id="{00000000-0008-0000-0100-00003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9" name="Line 10">
          <a:extLst>
            <a:ext uri="{FF2B5EF4-FFF2-40B4-BE49-F238E27FC236}">
              <a16:creationId xmlns:a16="http://schemas.microsoft.com/office/drawing/2014/main" id="{00000000-0008-0000-0100-00003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0" name="Line 11">
          <a:extLst>
            <a:ext uri="{FF2B5EF4-FFF2-40B4-BE49-F238E27FC236}">
              <a16:creationId xmlns:a16="http://schemas.microsoft.com/office/drawing/2014/main" id="{00000000-0008-0000-0100-00003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1" name="Line 12">
          <a:extLst>
            <a:ext uri="{FF2B5EF4-FFF2-40B4-BE49-F238E27FC236}">
              <a16:creationId xmlns:a16="http://schemas.microsoft.com/office/drawing/2014/main" id="{00000000-0008-0000-0100-00003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2" name="Line 13">
          <a:extLst>
            <a:ext uri="{FF2B5EF4-FFF2-40B4-BE49-F238E27FC236}">
              <a16:creationId xmlns:a16="http://schemas.microsoft.com/office/drawing/2014/main" id="{00000000-0008-0000-0100-00003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3" name="Line 14">
          <a:extLst>
            <a:ext uri="{FF2B5EF4-FFF2-40B4-BE49-F238E27FC236}">
              <a16:creationId xmlns:a16="http://schemas.microsoft.com/office/drawing/2014/main" id="{00000000-0008-0000-0100-00003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4" name="Line 15">
          <a:extLst>
            <a:ext uri="{FF2B5EF4-FFF2-40B4-BE49-F238E27FC236}">
              <a16:creationId xmlns:a16="http://schemas.microsoft.com/office/drawing/2014/main" id="{00000000-0008-0000-0100-00004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5" name="Line 16">
          <a:extLst>
            <a:ext uri="{FF2B5EF4-FFF2-40B4-BE49-F238E27FC236}">
              <a16:creationId xmlns:a16="http://schemas.microsoft.com/office/drawing/2014/main" id="{00000000-0008-0000-0100-00004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6" name="Line 1">
          <a:extLst>
            <a:ext uri="{FF2B5EF4-FFF2-40B4-BE49-F238E27FC236}">
              <a16:creationId xmlns:a16="http://schemas.microsoft.com/office/drawing/2014/main" id="{00000000-0008-0000-0100-00004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7" name="Line 2">
          <a:extLst>
            <a:ext uri="{FF2B5EF4-FFF2-40B4-BE49-F238E27FC236}">
              <a16:creationId xmlns:a16="http://schemas.microsoft.com/office/drawing/2014/main" id="{00000000-0008-0000-0100-00004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8" name="Line 3">
          <a:extLst>
            <a:ext uri="{FF2B5EF4-FFF2-40B4-BE49-F238E27FC236}">
              <a16:creationId xmlns:a16="http://schemas.microsoft.com/office/drawing/2014/main" id="{00000000-0008-0000-0100-00004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69" name="Line 4">
          <a:extLst>
            <a:ext uri="{FF2B5EF4-FFF2-40B4-BE49-F238E27FC236}">
              <a16:creationId xmlns:a16="http://schemas.microsoft.com/office/drawing/2014/main" id="{00000000-0008-0000-0100-00004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0" name="Line 5">
          <a:extLst>
            <a:ext uri="{FF2B5EF4-FFF2-40B4-BE49-F238E27FC236}">
              <a16:creationId xmlns:a16="http://schemas.microsoft.com/office/drawing/2014/main" id="{00000000-0008-0000-0100-00004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1" name="Line 6">
          <a:extLst>
            <a:ext uri="{FF2B5EF4-FFF2-40B4-BE49-F238E27FC236}">
              <a16:creationId xmlns:a16="http://schemas.microsoft.com/office/drawing/2014/main" id="{00000000-0008-0000-0100-00004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2" name="Line 7">
          <a:extLst>
            <a:ext uri="{FF2B5EF4-FFF2-40B4-BE49-F238E27FC236}">
              <a16:creationId xmlns:a16="http://schemas.microsoft.com/office/drawing/2014/main" id="{00000000-0008-0000-0100-00004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3" name="Line 8">
          <a:extLst>
            <a:ext uri="{FF2B5EF4-FFF2-40B4-BE49-F238E27FC236}">
              <a16:creationId xmlns:a16="http://schemas.microsoft.com/office/drawing/2014/main" id="{00000000-0008-0000-0100-00004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4" name="Line 9">
          <a:extLst>
            <a:ext uri="{FF2B5EF4-FFF2-40B4-BE49-F238E27FC236}">
              <a16:creationId xmlns:a16="http://schemas.microsoft.com/office/drawing/2014/main" id="{00000000-0008-0000-0100-00004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5" name="Line 10">
          <a:extLst>
            <a:ext uri="{FF2B5EF4-FFF2-40B4-BE49-F238E27FC236}">
              <a16:creationId xmlns:a16="http://schemas.microsoft.com/office/drawing/2014/main" id="{00000000-0008-0000-0100-00004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6" name="Line 11">
          <a:extLst>
            <a:ext uri="{FF2B5EF4-FFF2-40B4-BE49-F238E27FC236}">
              <a16:creationId xmlns:a16="http://schemas.microsoft.com/office/drawing/2014/main" id="{00000000-0008-0000-0100-00004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7" name="Line 12">
          <a:extLst>
            <a:ext uri="{FF2B5EF4-FFF2-40B4-BE49-F238E27FC236}">
              <a16:creationId xmlns:a16="http://schemas.microsoft.com/office/drawing/2014/main" id="{00000000-0008-0000-0100-00004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8" name="Line 13">
          <a:extLst>
            <a:ext uri="{FF2B5EF4-FFF2-40B4-BE49-F238E27FC236}">
              <a16:creationId xmlns:a16="http://schemas.microsoft.com/office/drawing/2014/main" id="{00000000-0008-0000-0100-00004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79" name="Line 14">
          <a:extLst>
            <a:ext uri="{FF2B5EF4-FFF2-40B4-BE49-F238E27FC236}">
              <a16:creationId xmlns:a16="http://schemas.microsoft.com/office/drawing/2014/main" id="{00000000-0008-0000-0100-00004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0" name="Line 15">
          <a:extLst>
            <a:ext uri="{FF2B5EF4-FFF2-40B4-BE49-F238E27FC236}">
              <a16:creationId xmlns:a16="http://schemas.microsoft.com/office/drawing/2014/main" id="{00000000-0008-0000-0100-00005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1" name="Line 16">
          <a:extLst>
            <a:ext uri="{FF2B5EF4-FFF2-40B4-BE49-F238E27FC236}">
              <a16:creationId xmlns:a16="http://schemas.microsoft.com/office/drawing/2014/main" id="{00000000-0008-0000-0100-00005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2" name="Line 1">
          <a:extLst>
            <a:ext uri="{FF2B5EF4-FFF2-40B4-BE49-F238E27FC236}">
              <a16:creationId xmlns:a16="http://schemas.microsoft.com/office/drawing/2014/main" id="{00000000-0008-0000-0100-00005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3" name="Line 2">
          <a:extLst>
            <a:ext uri="{FF2B5EF4-FFF2-40B4-BE49-F238E27FC236}">
              <a16:creationId xmlns:a16="http://schemas.microsoft.com/office/drawing/2014/main" id="{00000000-0008-0000-0100-00005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4" name="Line 3">
          <a:extLst>
            <a:ext uri="{FF2B5EF4-FFF2-40B4-BE49-F238E27FC236}">
              <a16:creationId xmlns:a16="http://schemas.microsoft.com/office/drawing/2014/main" id="{00000000-0008-0000-0100-00005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5" name="Line 4">
          <a:extLst>
            <a:ext uri="{FF2B5EF4-FFF2-40B4-BE49-F238E27FC236}">
              <a16:creationId xmlns:a16="http://schemas.microsoft.com/office/drawing/2014/main" id="{00000000-0008-0000-0100-00005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6" name="Line 5">
          <a:extLst>
            <a:ext uri="{FF2B5EF4-FFF2-40B4-BE49-F238E27FC236}">
              <a16:creationId xmlns:a16="http://schemas.microsoft.com/office/drawing/2014/main" id="{00000000-0008-0000-0100-00005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7" name="Line 6">
          <a:extLst>
            <a:ext uri="{FF2B5EF4-FFF2-40B4-BE49-F238E27FC236}">
              <a16:creationId xmlns:a16="http://schemas.microsoft.com/office/drawing/2014/main" id="{00000000-0008-0000-0100-00005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8" name="Line 7">
          <a:extLst>
            <a:ext uri="{FF2B5EF4-FFF2-40B4-BE49-F238E27FC236}">
              <a16:creationId xmlns:a16="http://schemas.microsoft.com/office/drawing/2014/main" id="{00000000-0008-0000-0100-00005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89" name="Line 8">
          <a:extLst>
            <a:ext uri="{FF2B5EF4-FFF2-40B4-BE49-F238E27FC236}">
              <a16:creationId xmlns:a16="http://schemas.microsoft.com/office/drawing/2014/main" id="{00000000-0008-0000-0100-00005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0" name="Line 9">
          <a:extLst>
            <a:ext uri="{FF2B5EF4-FFF2-40B4-BE49-F238E27FC236}">
              <a16:creationId xmlns:a16="http://schemas.microsoft.com/office/drawing/2014/main" id="{00000000-0008-0000-0100-00005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1" name="Line 10">
          <a:extLst>
            <a:ext uri="{FF2B5EF4-FFF2-40B4-BE49-F238E27FC236}">
              <a16:creationId xmlns:a16="http://schemas.microsoft.com/office/drawing/2014/main" id="{00000000-0008-0000-0100-00005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2" name="Line 11">
          <a:extLst>
            <a:ext uri="{FF2B5EF4-FFF2-40B4-BE49-F238E27FC236}">
              <a16:creationId xmlns:a16="http://schemas.microsoft.com/office/drawing/2014/main" id="{00000000-0008-0000-0100-00005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3" name="Line 12">
          <a:extLst>
            <a:ext uri="{FF2B5EF4-FFF2-40B4-BE49-F238E27FC236}">
              <a16:creationId xmlns:a16="http://schemas.microsoft.com/office/drawing/2014/main" id="{00000000-0008-0000-0100-00005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4" name="Line 13">
          <a:extLst>
            <a:ext uri="{FF2B5EF4-FFF2-40B4-BE49-F238E27FC236}">
              <a16:creationId xmlns:a16="http://schemas.microsoft.com/office/drawing/2014/main" id="{00000000-0008-0000-0100-00005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5" name="Line 14">
          <a:extLst>
            <a:ext uri="{FF2B5EF4-FFF2-40B4-BE49-F238E27FC236}">
              <a16:creationId xmlns:a16="http://schemas.microsoft.com/office/drawing/2014/main" id="{00000000-0008-0000-0100-00005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6" name="Line 15">
          <a:extLst>
            <a:ext uri="{FF2B5EF4-FFF2-40B4-BE49-F238E27FC236}">
              <a16:creationId xmlns:a16="http://schemas.microsoft.com/office/drawing/2014/main" id="{00000000-0008-0000-0100-00006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7" name="Line 16">
          <a:extLst>
            <a:ext uri="{FF2B5EF4-FFF2-40B4-BE49-F238E27FC236}">
              <a16:creationId xmlns:a16="http://schemas.microsoft.com/office/drawing/2014/main" id="{00000000-0008-0000-0100-00006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8" name="Line 1">
          <a:extLst>
            <a:ext uri="{FF2B5EF4-FFF2-40B4-BE49-F238E27FC236}">
              <a16:creationId xmlns:a16="http://schemas.microsoft.com/office/drawing/2014/main" id="{00000000-0008-0000-0100-00006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99" name="Line 2">
          <a:extLst>
            <a:ext uri="{FF2B5EF4-FFF2-40B4-BE49-F238E27FC236}">
              <a16:creationId xmlns:a16="http://schemas.microsoft.com/office/drawing/2014/main" id="{00000000-0008-0000-0100-00006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0" name="Line 3">
          <a:extLst>
            <a:ext uri="{FF2B5EF4-FFF2-40B4-BE49-F238E27FC236}">
              <a16:creationId xmlns:a16="http://schemas.microsoft.com/office/drawing/2014/main" id="{00000000-0008-0000-0100-00006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1" name="Line 4">
          <a:extLst>
            <a:ext uri="{FF2B5EF4-FFF2-40B4-BE49-F238E27FC236}">
              <a16:creationId xmlns:a16="http://schemas.microsoft.com/office/drawing/2014/main" id="{00000000-0008-0000-0100-00006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2" name="Line 5">
          <a:extLst>
            <a:ext uri="{FF2B5EF4-FFF2-40B4-BE49-F238E27FC236}">
              <a16:creationId xmlns:a16="http://schemas.microsoft.com/office/drawing/2014/main" id="{00000000-0008-0000-0100-00006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3" name="Line 6">
          <a:extLst>
            <a:ext uri="{FF2B5EF4-FFF2-40B4-BE49-F238E27FC236}">
              <a16:creationId xmlns:a16="http://schemas.microsoft.com/office/drawing/2014/main" id="{00000000-0008-0000-0100-00006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4" name="Line 7">
          <a:extLst>
            <a:ext uri="{FF2B5EF4-FFF2-40B4-BE49-F238E27FC236}">
              <a16:creationId xmlns:a16="http://schemas.microsoft.com/office/drawing/2014/main" id="{00000000-0008-0000-0100-00006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5" name="Line 8">
          <a:extLst>
            <a:ext uri="{FF2B5EF4-FFF2-40B4-BE49-F238E27FC236}">
              <a16:creationId xmlns:a16="http://schemas.microsoft.com/office/drawing/2014/main" id="{00000000-0008-0000-0100-00006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6" name="Line 9">
          <a:extLst>
            <a:ext uri="{FF2B5EF4-FFF2-40B4-BE49-F238E27FC236}">
              <a16:creationId xmlns:a16="http://schemas.microsoft.com/office/drawing/2014/main" id="{00000000-0008-0000-0100-00006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7" name="Line 10">
          <a:extLst>
            <a:ext uri="{FF2B5EF4-FFF2-40B4-BE49-F238E27FC236}">
              <a16:creationId xmlns:a16="http://schemas.microsoft.com/office/drawing/2014/main" id="{00000000-0008-0000-0100-00006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8" name="Line 11">
          <a:extLst>
            <a:ext uri="{FF2B5EF4-FFF2-40B4-BE49-F238E27FC236}">
              <a16:creationId xmlns:a16="http://schemas.microsoft.com/office/drawing/2014/main" id="{00000000-0008-0000-0100-00006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09" name="Line 12">
          <a:extLst>
            <a:ext uri="{FF2B5EF4-FFF2-40B4-BE49-F238E27FC236}">
              <a16:creationId xmlns:a16="http://schemas.microsoft.com/office/drawing/2014/main" id="{00000000-0008-0000-0100-00006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0" name="Line 13">
          <a:extLst>
            <a:ext uri="{FF2B5EF4-FFF2-40B4-BE49-F238E27FC236}">
              <a16:creationId xmlns:a16="http://schemas.microsoft.com/office/drawing/2014/main" id="{00000000-0008-0000-0100-00006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1" name="Line 14">
          <a:extLst>
            <a:ext uri="{FF2B5EF4-FFF2-40B4-BE49-F238E27FC236}">
              <a16:creationId xmlns:a16="http://schemas.microsoft.com/office/drawing/2014/main" id="{00000000-0008-0000-0100-00006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2" name="Line 15">
          <a:extLst>
            <a:ext uri="{FF2B5EF4-FFF2-40B4-BE49-F238E27FC236}">
              <a16:creationId xmlns:a16="http://schemas.microsoft.com/office/drawing/2014/main" id="{00000000-0008-0000-0100-00007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3" name="Line 16">
          <a:extLst>
            <a:ext uri="{FF2B5EF4-FFF2-40B4-BE49-F238E27FC236}">
              <a16:creationId xmlns:a16="http://schemas.microsoft.com/office/drawing/2014/main" id="{00000000-0008-0000-0100-00007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4" name="Line 1">
          <a:extLst>
            <a:ext uri="{FF2B5EF4-FFF2-40B4-BE49-F238E27FC236}">
              <a16:creationId xmlns:a16="http://schemas.microsoft.com/office/drawing/2014/main" id="{00000000-0008-0000-0100-00007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5" name="Line 2">
          <a:extLst>
            <a:ext uri="{FF2B5EF4-FFF2-40B4-BE49-F238E27FC236}">
              <a16:creationId xmlns:a16="http://schemas.microsoft.com/office/drawing/2014/main" id="{00000000-0008-0000-0100-00007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6" name="Line 3">
          <a:extLst>
            <a:ext uri="{FF2B5EF4-FFF2-40B4-BE49-F238E27FC236}">
              <a16:creationId xmlns:a16="http://schemas.microsoft.com/office/drawing/2014/main" id="{00000000-0008-0000-0100-00007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7" name="Line 4">
          <a:extLst>
            <a:ext uri="{FF2B5EF4-FFF2-40B4-BE49-F238E27FC236}">
              <a16:creationId xmlns:a16="http://schemas.microsoft.com/office/drawing/2014/main" id="{00000000-0008-0000-0100-00007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8" name="Line 5">
          <a:extLst>
            <a:ext uri="{FF2B5EF4-FFF2-40B4-BE49-F238E27FC236}">
              <a16:creationId xmlns:a16="http://schemas.microsoft.com/office/drawing/2014/main" id="{00000000-0008-0000-0100-00007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19" name="Line 6">
          <a:extLst>
            <a:ext uri="{FF2B5EF4-FFF2-40B4-BE49-F238E27FC236}">
              <a16:creationId xmlns:a16="http://schemas.microsoft.com/office/drawing/2014/main" id="{00000000-0008-0000-0100-00007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0" name="Line 7">
          <a:extLst>
            <a:ext uri="{FF2B5EF4-FFF2-40B4-BE49-F238E27FC236}">
              <a16:creationId xmlns:a16="http://schemas.microsoft.com/office/drawing/2014/main" id="{00000000-0008-0000-0100-00007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1" name="Line 8">
          <a:extLst>
            <a:ext uri="{FF2B5EF4-FFF2-40B4-BE49-F238E27FC236}">
              <a16:creationId xmlns:a16="http://schemas.microsoft.com/office/drawing/2014/main" id="{00000000-0008-0000-0100-00007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2" name="Line 9">
          <a:extLst>
            <a:ext uri="{FF2B5EF4-FFF2-40B4-BE49-F238E27FC236}">
              <a16:creationId xmlns:a16="http://schemas.microsoft.com/office/drawing/2014/main" id="{00000000-0008-0000-0100-00007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3" name="Line 10">
          <a:extLst>
            <a:ext uri="{FF2B5EF4-FFF2-40B4-BE49-F238E27FC236}">
              <a16:creationId xmlns:a16="http://schemas.microsoft.com/office/drawing/2014/main" id="{00000000-0008-0000-0100-00007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4" name="Line 11">
          <a:extLst>
            <a:ext uri="{FF2B5EF4-FFF2-40B4-BE49-F238E27FC236}">
              <a16:creationId xmlns:a16="http://schemas.microsoft.com/office/drawing/2014/main" id="{00000000-0008-0000-0100-00007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5" name="Line 12">
          <a:extLst>
            <a:ext uri="{FF2B5EF4-FFF2-40B4-BE49-F238E27FC236}">
              <a16:creationId xmlns:a16="http://schemas.microsoft.com/office/drawing/2014/main" id="{00000000-0008-0000-0100-00007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6" name="Line 13">
          <a:extLst>
            <a:ext uri="{FF2B5EF4-FFF2-40B4-BE49-F238E27FC236}">
              <a16:creationId xmlns:a16="http://schemas.microsoft.com/office/drawing/2014/main" id="{00000000-0008-0000-0100-00007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7" name="Line 14">
          <a:extLst>
            <a:ext uri="{FF2B5EF4-FFF2-40B4-BE49-F238E27FC236}">
              <a16:creationId xmlns:a16="http://schemas.microsoft.com/office/drawing/2014/main" id="{00000000-0008-0000-0100-00007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8" name="Line 15">
          <a:extLst>
            <a:ext uri="{FF2B5EF4-FFF2-40B4-BE49-F238E27FC236}">
              <a16:creationId xmlns:a16="http://schemas.microsoft.com/office/drawing/2014/main" id="{00000000-0008-0000-0100-00008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29" name="Line 16">
          <a:extLst>
            <a:ext uri="{FF2B5EF4-FFF2-40B4-BE49-F238E27FC236}">
              <a16:creationId xmlns:a16="http://schemas.microsoft.com/office/drawing/2014/main" id="{00000000-0008-0000-0100-00008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0" name="Line 1">
          <a:extLst>
            <a:ext uri="{FF2B5EF4-FFF2-40B4-BE49-F238E27FC236}">
              <a16:creationId xmlns:a16="http://schemas.microsoft.com/office/drawing/2014/main" id="{00000000-0008-0000-0100-00008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1" name="Line 2">
          <a:extLst>
            <a:ext uri="{FF2B5EF4-FFF2-40B4-BE49-F238E27FC236}">
              <a16:creationId xmlns:a16="http://schemas.microsoft.com/office/drawing/2014/main" id="{00000000-0008-0000-0100-00008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2" name="Line 3">
          <a:extLst>
            <a:ext uri="{FF2B5EF4-FFF2-40B4-BE49-F238E27FC236}">
              <a16:creationId xmlns:a16="http://schemas.microsoft.com/office/drawing/2014/main" id="{00000000-0008-0000-0100-00008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3" name="Line 4">
          <a:extLst>
            <a:ext uri="{FF2B5EF4-FFF2-40B4-BE49-F238E27FC236}">
              <a16:creationId xmlns:a16="http://schemas.microsoft.com/office/drawing/2014/main" id="{00000000-0008-0000-0100-00008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4" name="Line 5">
          <a:extLst>
            <a:ext uri="{FF2B5EF4-FFF2-40B4-BE49-F238E27FC236}">
              <a16:creationId xmlns:a16="http://schemas.microsoft.com/office/drawing/2014/main" id="{00000000-0008-0000-0100-00008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5" name="Line 6">
          <a:extLst>
            <a:ext uri="{FF2B5EF4-FFF2-40B4-BE49-F238E27FC236}">
              <a16:creationId xmlns:a16="http://schemas.microsoft.com/office/drawing/2014/main" id="{00000000-0008-0000-0100-00008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6" name="Line 7">
          <a:extLst>
            <a:ext uri="{FF2B5EF4-FFF2-40B4-BE49-F238E27FC236}">
              <a16:creationId xmlns:a16="http://schemas.microsoft.com/office/drawing/2014/main" id="{00000000-0008-0000-0100-00008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7" name="Line 8">
          <a:extLst>
            <a:ext uri="{FF2B5EF4-FFF2-40B4-BE49-F238E27FC236}">
              <a16:creationId xmlns:a16="http://schemas.microsoft.com/office/drawing/2014/main" id="{00000000-0008-0000-0100-00008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8" name="Line 9">
          <a:extLst>
            <a:ext uri="{FF2B5EF4-FFF2-40B4-BE49-F238E27FC236}">
              <a16:creationId xmlns:a16="http://schemas.microsoft.com/office/drawing/2014/main" id="{00000000-0008-0000-0100-00008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39" name="Line 10">
          <a:extLst>
            <a:ext uri="{FF2B5EF4-FFF2-40B4-BE49-F238E27FC236}">
              <a16:creationId xmlns:a16="http://schemas.microsoft.com/office/drawing/2014/main" id="{00000000-0008-0000-0100-00008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0" name="Line 11">
          <a:extLst>
            <a:ext uri="{FF2B5EF4-FFF2-40B4-BE49-F238E27FC236}">
              <a16:creationId xmlns:a16="http://schemas.microsoft.com/office/drawing/2014/main" id="{00000000-0008-0000-0100-00008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1" name="Line 12">
          <a:extLst>
            <a:ext uri="{FF2B5EF4-FFF2-40B4-BE49-F238E27FC236}">
              <a16:creationId xmlns:a16="http://schemas.microsoft.com/office/drawing/2014/main" id="{00000000-0008-0000-0100-00008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2" name="Line 13">
          <a:extLst>
            <a:ext uri="{FF2B5EF4-FFF2-40B4-BE49-F238E27FC236}">
              <a16:creationId xmlns:a16="http://schemas.microsoft.com/office/drawing/2014/main" id="{00000000-0008-0000-0100-00008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3" name="Line 14">
          <a:extLst>
            <a:ext uri="{FF2B5EF4-FFF2-40B4-BE49-F238E27FC236}">
              <a16:creationId xmlns:a16="http://schemas.microsoft.com/office/drawing/2014/main" id="{00000000-0008-0000-0100-00008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4" name="Line 15">
          <a:extLst>
            <a:ext uri="{FF2B5EF4-FFF2-40B4-BE49-F238E27FC236}">
              <a16:creationId xmlns:a16="http://schemas.microsoft.com/office/drawing/2014/main" id="{00000000-0008-0000-0100-00009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5" name="Line 16">
          <a:extLst>
            <a:ext uri="{FF2B5EF4-FFF2-40B4-BE49-F238E27FC236}">
              <a16:creationId xmlns:a16="http://schemas.microsoft.com/office/drawing/2014/main" id="{00000000-0008-0000-0100-00009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6" name="Line 1">
          <a:extLst>
            <a:ext uri="{FF2B5EF4-FFF2-40B4-BE49-F238E27FC236}">
              <a16:creationId xmlns:a16="http://schemas.microsoft.com/office/drawing/2014/main" id="{00000000-0008-0000-0100-00009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7" name="Line 2">
          <a:extLst>
            <a:ext uri="{FF2B5EF4-FFF2-40B4-BE49-F238E27FC236}">
              <a16:creationId xmlns:a16="http://schemas.microsoft.com/office/drawing/2014/main" id="{00000000-0008-0000-0100-00009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8" name="Line 3">
          <a:extLst>
            <a:ext uri="{FF2B5EF4-FFF2-40B4-BE49-F238E27FC236}">
              <a16:creationId xmlns:a16="http://schemas.microsoft.com/office/drawing/2014/main" id="{00000000-0008-0000-0100-00009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49" name="Line 4">
          <a:extLst>
            <a:ext uri="{FF2B5EF4-FFF2-40B4-BE49-F238E27FC236}">
              <a16:creationId xmlns:a16="http://schemas.microsoft.com/office/drawing/2014/main" id="{00000000-0008-0000-0100-00009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0" name="Line 5">
          <a:extLst>
            <a:ext uri="{FF2B5EF4-FFF2-40B4-BE49-F238E27FC236}">
              <a16:creationId xmlns:a16="http://schemas.microsoft.com/office/drawing/2014/main" id="{00000000-0008-0000-0100-00009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1" name="Line 6">
          <a:extLst>
            <a:ext uri="{FF2B5EF4-FFF2-40B4-BE49-F238E27FC236}">
              <a16:creationId xmlns:a16="http://schemas.microsoft.com/office/drawing/2014/main" id="{00000000-0008-0000-0100-00009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2" name="Line 7">
          <a:extLst>
            <a:ext uri="{FF2B5EF4-FFF2-40B4-BE49-F238E27FC236}">
              <a16:creationId xmlns:a16="http://schemas.microsoft.com/office/drawing/2014/main" id="{00000000-0008-0000-0100-00009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3" name="Line 8">
          <a:extLst>
            <a:ext uri="{FF2B5EF4-FFF2-40B4-BE49-F238E27FC236}">
              <a16:creationId xmlns:a16="http://schemas.microsoft.com/office/drawing/2014/main" id="{00000000-0008-0000-0100-00009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4" name="Line 9">
          <a:extLst>
            <a:ext uri="{FF2B5EF4-FFF2-40B4-BE49-F238E27FC236}">
              <a16:creationId xmlns:a16="http://schemas.microsoft.com/office/drawing/2014/main" id="{00000000-0008-0000-0100-00009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5" name="Line 10">
          <a:extLst>
            <a:ext uri="{FF2B5EF4-FFF2-40B4-BE49-F238E27FC236}">
              <a16:creationId xmlns:a16="http://schemas.microsoft.com/office/drawing/2014/main" id="{00000000-0008-0000-0100-00009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6" name="Line 11">
          <a:extLst>
            <a:ext uri="{FF2B5EF4-FFF2-40B4-BE49-F238E27FC236}">
              <a16:creationId xmlns:a16="http://schemas.microsoft.com/office/drawing/2014/main" id="{00000000-0008-0000-0100-00009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7" name="Line 12">
          <a:extLst>
            <a:ext uri="{FF2B5EF4-FFF2-40B4-BE49-F238E27FC236}">
              <a16:creationId xmlns:a16="http://schemas.microsoft.com/office/drawing/2014/main" id="{00000000-0008-0000-0100-00009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8" name="Line 13">
          <a:extLst>
            <a:ext uri="{FF2B5EF4-FFF2-40B4-BE49-F238E27FC236}">
              <a16:creationId xmlns:a16="http://schemas.microsoft.com/office/drawing/2014/main" id="{00000000-0008-0000-0100-00009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59" name="Line 14">
          <a:extLst>
            <a:ext uri="{FF2B5EF4-FFF2-40B4-BE49-F238E27FC236}">
              <a16:creationId xmlns:a16="http://schemas.microsoft.com/office/drawing/2014/main" id="{00000000-0008-0000-0100-00009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0" name="Line 15">
          <a:extLst>
            <a:ext uri="{FF2B5EF4-FFF2-40B4-BE49-F238E27FC236}">
              <a16:creationId xmlns:a16="http://schemas.microsoft.com/office/drawing/2014/main" id="{00000000-0008-0000-0100-0000A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1" name="Line 16">
          <a:extLst>
            <a:ext uri="{FF2B5EF4-FFF2-40B4-BE49-F238E27FC236}">
              <a16:creationId xmlns:a16="http://schemas.microsoft.com/office/drawing/2014/main" id="{00000000-0008-0000-0100-0000A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2" name="Line 1">
          <a:extLst>
            <a:ext uri="{FF2B5EF4-FFF2-40B4-BE49-F238E27FC236}">
              <a16:creationId xmlns:a16="http://schemas.microsoft.com/office/drawing/2014/main" id="{00000000-0008-0000-0100-0000A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3" name="Line 2">
          <a:extLst>
            <a:ext uri="{FF2B5EF4-FFF2-40B4-BE49-F238E27FC236}">
              <a16:creationId xmlns:a16="http://schemas.microsoft.com/office/drawing/2014/main" id="{00000000-0008-0000-0100-0000A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4" name="Line 3">
          <a:extLst>
            <a:ext uri="{FF2B5EF4-FFF2-40B4-BE49-F238E27FC236}">
              <a16:creationId xmlns:a16="http://schemas.microsoft.com/office/drawing/2014/main" id="{00000000-0008-0000-0100-0000A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5" name="Line 4">
          <a:extLst>
            <a:ext uri="{FF2B5EF4-FFF2-40B4-BE49-F238E27FC236}">
              <a16:creationId xmlns:a16="http://schemas.microsoft.com/office/drawing/2014/main" id="{00000000-0008-0000-0100-0000A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6" name="Line 5">
          <a:extLst>
            <a:ext uri="{FF2B5EF4-FFF2-40B4-BE49-F238E27FC236}">
              <a16:creationId xmlns:a16="http://schemas.microsoft.com/office/drawing/2014/main" id="{00000000-0008-0000-0100-0000A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7" name="Line 6">
          <a:extLst>
            <a:ext uri="{FF2B5EF4-FFF2-40B4-BE49-F238E27FC236}">
              <a16:creationId xmlns:a16="http://schemas.microsoft.com/office/drawing/2014/main" id="{00000000-0008-0000-0100-0000A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8" name="Line 7">
          <a:extLst>
            <a:ext uri="{FF2B5EF4-FFF2-40B4-BE49-F238E27FC236}">
              <a16:creationId xmlns:a16="http://schemas.microsoft.com/office/drawing/2014/main" id="{00000000-0008-0000-0100-0000A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69" name="Line 8">
          <a:extLst>
            <a:ext uri="{FF2B5EF4-FFF2-40B4-BE49-F238E27FC236}">
              <a16:creationId xmlns:a16="http://schemas.microsoft.com/office/drawing/2014/main" id="{00000000-0008-0000-0100-0000A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0" name="Line 9">
          <a:extLst>
            <a:ext uri="{FF2B5EF4-FFF2-40B4-BE49-F238E27FC236}">
              <a16:creationId xmlns:a16="http://schemas.microsoft.com/office/drawing/2014/main" id="{00000000-0008-0000-0100-0000A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1" name="Line 10">
          <a:extLst>
            <a:ext uri="{FF2B5EF4-FFF2-40B4-BE49-F238E27FC236}">
              <a16:creationId xmlns:a16="http://schemas.microsoft.com/office/drawing/2014/main" id="{00000000-0008-0000-0100-0000A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2" name="Line 11">
          <a:extLst>
            <a:ext uri="{FF2B5EF4-FFF2-40B4-BE49-F238E27FC236}">
              <a16:creationId xmlns:a16="http://schemas.microsoft.com/office/drawing/2014/main" id="{00000000-0008-0000-0100-0000A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3" name="Line 12">
          <a:extLst>
            <a:ext uri="{FF2B5EF4-FFF2-40B4-BE49-F238E27FC236}">
              <a16:creationId xmlns:a16="http://schemas.microsoft.com/office/drawing/2014/main" id="{00000000-0008-0000-0100-0000A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4" name="Line 13">
          <a:extLst>
            <a:ext uri="{FF2B5EF4-FFF2-40B4-BE49-F238E27FC236}">
              <a16:creationId xmlns:a16="http://schemas.microsoft.com/office/drawing/2014/main" id="{00000000-0008-0000-0100-0000A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5" name="Line 14">
          <a:extLst>
            <a:ext uri="{FF2B5EF4-FFF2-40B4-BE49-F238E27FC236}">
              <a16:creationId xmlns:a16="http://schemas.microsoft.com/office/drawing/2014/main" id="{00000000-0008-0000-0100-0000A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6" name="Line 15">
          <a:extLst>
            <a:ext uri="{FF2B5EF4-FFF2-40B4-BE49-F238E27FC236}">
              <a16:creationId xmlns:a16="http://schemas.microsoft.com/office/drawing/2014/main" id="{00000000-0008-0000-0100-0000B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7" name="Line 16">
          <a:extLst>
            <a:ext uri="{FF2B5EF4-FFF2-40B4-BE49-F238E27FC236}">
              <a16:creationId xmlns:a16="http://schemas.microsoft.com/office/drawing/2014/main" id="{00000000-0008-0000-0100-0000B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8" name="Line 1">
          <a:extLst>
            <a:ext uri="{FF2B5EF4-FFF2-40B4-BE49-F238E27FC236}">
              <a16:creationId xmlns:a16="http://schemas.microsoft.com/office/drawing/2014/main" id="{00000000-0008-0000-0100-0000B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79" name="Line 2">
          <a:extLst>
            <a:ext uri="{FF2B5EF4-FFF2-40B4-BE49-F238E27FC236}">
              <a16:creationId xmlns:a16="http://schemas.microsoft.com/office/drawing/2014/main" id="{00000000-0008-0000-0100-0000B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0" name="Line 3">
          <a:extLst>
            <a:ext uri="{FF2B5EF4-FFF2-40B4-BE49-F238E27FC236}">
              <a16:creationId xmlns:a16="http://schemas.microsoft.com/office/drawing/2014/main" id="{00000000-0008-0000-0100-0000B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1" name="Line 4">
          <a:extLst>
            <a:ext uri="{FF2B5EF4-FFF2-40B4-BE49-F238E27FC236}">
              <a16:creationId xmlns:a16="http://schemas.microsoft.com/office/drawing/2014/main" id="{00000000-0008-0000-0100-0000B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2" name="Line 5">
          <a:extLst>
            <a:ext uri="{FF2B5EF4-FFF2-40B4-BE49-F238E27FC236}">
              <a16:creationId xmlns:a16="http://schemas.microsoft.com/office/drawing/2014/main" id="{00000000-0008-0000-0100-0000B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3" name="Line 6">
          <a:extLst>
            <a:ext uri="{FF2B5EF4-FFF2-40B4-BE49-F238E27FC236}">
              <a16:creationId xmlns:a16="http://schemas.microsoft.com/office/drawing/2014/main" id="{00000000-0008-0000-0100-0000B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4" name="Line 7">
          <a:extLst>
            <a:ext uri="{FF2B5EF4-FFF2-40B4-BE49-F238E27FC236}">
              <a16:creationId xmlns:a16="http://schemas.microsoft.com/office/drawing/2014/main" id="{00000000-0008-0000-0100-0000B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5" name="Line 8">
          <a:extLst>
            <a:ext uri="{FF2B5EF4-FFF2-40B4-BE49-F238E27FC236}">
              <a16:creationId xmlns:a16="http://schemas.microsoft.com/office/drawing/2014/main" id="{00000000-0008-0000-0100-0000B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6" name="Line 9">
          <a:extLst>
            <a:ext uri="{FF2B5EF4-FFF2-40B4-BE49-F238E27FC236}">
              <a16:creationId xmlns:a16="http://schemas.microsoft.com/office/drawing/2014/main" id="{00000000-0008-0000-0100-0000B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7" name="Line 10">
          <a:extLst>
            <a:ext uri="{FF2B5EF4-FFF2-40B4-BE49-F238E27FC236}">
              <a16:creationId xmlns:a16="http://schemas.microsoft.com/office/drawing/2014/main" id="{00000000-0008-0000-0100-0000B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8" name="Line 11">
          <a:extLst>
            <a:ext uri="{FF2B5EF4-FFF2-40B4-BE49-F238E27FC236}">
              <a16:creationId xmlns:a16="http://schemas.microsoft.com/office/drawing/2014/main" id="{00000000-0008-0000-0100-0000B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89" name="Line 12">
          <a:extLst>
            <a:ext uri="{FF2B5EF4-FFF2-40B4-BE49-F238E27FC236}">
              <a16:creationId xmlns:a16="http://schemas.microsoft.com/office/drawing/2014/main" id="{00000000-0008-0000-0100-0000B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0" name="Line 13">
          <a:extLst>
            <a:ext uri="{FF2B5EF4-FFF2-40B4-BE49-F238E27FC236}">
              <a16:creationId xmlns:a16="http://schemas.microsoft.com/office/drawing/2014/main" id="{00000000-0008-0000-0100-0000B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1" name="Line 14">
          <a:extLst>
            <a:ext uri="{FF2B5EF4-FFF2-40B4-BE49-F238E27FC236}">
              <a16:creationId xmlns:a16="http://schemas.microsoft.com/office/drawing/2014/main" id="{00000000-0008-0000-0100-0000B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2" name="Line 15">
          <a:extLst>
            <a:ext uri="{FF2B5EF4-FFF2-40B4-BE49-F238E27FC236}">
              <a16:creationId xmlns:a16="http://schemas.microsoft.com/office/drawing/2014/main" id="{00000000-0008-0000-0100-0000C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3" name="Line 16">
          <a:extLst>
            <a:ext uri="{FF2B5EF4-FFF2-40B4-BE49-F238E27FC236}">
              <a16:creationId xmlns:a16="http://schemas.microsoft.com/office/drawing/2014/main" id="{00000000-0008-0000-0100-0000C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4" name="Line 1">
          <a:extLst>
            <a:ext uri="{FF2B5EF4-FFF2-40B4-BE49-F238E27FC236}">
              <a16:creationId xmlns:a16="http://schemas.microsoft.com/office/drawing/2014/main" id="{00000000-0008-0000-0100-0000C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5" name="Line 2">
          <a:extLst>
            <a:ext uri="{FF2B5EF4-FFF2-40B4-BE49-F238E27FC236}">
              <a16:creationId xmlns:a16="http://schemas.microsoft.com/office/drawing/2014/main" id="{00000000-0008-0000-0100-0000C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6" name="Line 3">
          <a:extLst>
            <a:ext uri="{FF2B5EF4-FFF2-40B4-BE49-F238E27FC236}">
              <a16:creationId xmlns:a16="http://schemas.microsoft.com/office/drawing/2014/main" id="{00000000-0008-0000-0100-0000C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7" name="Line 4">
          <a:extLst>
            <a:ext uri="{FF2B5EF4-FFF2-40B4-BE49-F238E27FC236}">
              <a16:creationId xmlns:a16="http://schemas.microsoft.com/office/drawing/2014/main" id="{00000000-0008-0000-0100-0000C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8" name="Line 5">
          <a:extLst>
            <a:ext uri="{FF2B5EF4-FFF2-40B4-BE49-F238E27FC236}">
              <a16:creationId xmlns:a16="http://schemas.microsoft.com/office/drawing/2014/main" id="{00000000-0008-0000-0100-0000C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199" name="Line 6">
          <a:extLst>
            <a:ext uri="{FF2B5EF4-FFF2-40B4-BE49-F238E27FC236}">
              <a16:creationId xmlns:a16="http://schemas.microsoft.com/office/drawing/2014/main" id="{00000000-0008-0000-0100-0000C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0" name="Line 7">
          <a:extLst>
            <a:ext uri="{FF2B5EF4-FFF2-40B4-BE49-F238E27FC236}">
              <a16:creationId xmlns:a16="http://schemas.microsoft.com/office/drawing/2014/main" id="{00000000-0008-0000-0100-0000C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1" name="Line 8">
          <a:extLst>
            <a:ext uri="{FF2B5EF4-FFF2-40B4-BE49-F238E27FC236}">
              <a16:creationId xmlns:a16="http://schemas.microsoft.com/office/drawing/2014/main" id="{00000000-0008-0000-0100-0000C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2" name="Line 9">
          <a:extLst>
            <a:ext uri="{FF2B5EF4-FFF2-40B4-BE49-F238E27FC236}">
              <a16:creationId xmlns:a16="http://schemas.microsoft.com/office/drawing/2014/main" id="{00000000-0008-0000-0100-0000C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3" name="Line 10">
          <a:extLst>
            <a:ext uri="{FF2B5EF4-FFF2-40B4-BE49-F238E27FC236}">
              <a16:creationId xmlns:a16="http://schemas.microsoft.com/office/drawing/2014/main" id="{00000000-0008-0000-0100-0000C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4" name="Line 11">
          <a:extLst>
            <a:ext uri="{FF2B5EF4-FFF2-40B4-BE49-F238E27FC236}">
              <a16:creationId xmlns:a16="http://schemas.microsoft.com/office/drawing/2014/main" id="{00000000-0008-0000-0100-0000C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5" name="Line 12">
          <a:extLst>
            <a:ext uri="{FF2B5EF4-FFF2-40B4-BE49-F238E27FC236}">
              <a16:creationId xmlns:a16="http://schemas.microsoft.com/office/drawing/2014/main" id="{00000000-0008-0000-0100-0000C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6" name="Line 13">
          <a:extLst>
            <a:ext uri="{FF2B5EF4-FFF2-40B4-BE49-F238E27FC236}">
              <a16:creationId xmlns:a16="http://schemas.microsoft.com/office/drawing/2014/main" id="{00000000-0008-0000-0100-0000C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7" name="Line 14">
          <a:extLst>
            <a:ext uri="{FF2B5EF4-FFF2-40B4-BE49-F238E27FC236}">
              <a16:creationId xmlns:a16="http://schemas.microsoft.com/office/drawing/2014/main" id="{00000000-0008-0000-0100-0000C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8" name="Line 15">
          <a:extLst>
            <a:ext uri="{FF2B5EF4-FFF2-40B4-BE49-F238E27FC236}">
              <a16:creationId xmlns:a16="http://schemas.microsoft.com/office/drawing/2014/main" id="{00000000-0008-0000-0100-0000D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09" name="Line 16">
          <a:extLst>
            <a:ext uri="{FF2B5EF4-FFF2-40B4-BE49-F238E27FC236}">
              <a16:creationId xmlns:a16="http://schemas.microsoft.com/office/drawing/2014/main" id="{00000000-0008-0000-0100-0000D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0" name="Line 1">
          <a:extLst>
            <a:ext uri="{FF2B5EF4-FFF2-40B4-BE49-F238E27FC236}">
              <a16:creationId xmlns:a16="http://schemas.microsoft.com/office/drawing/2014/main" id="{00000000-0008-0000-0100-0000D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1" name="Line 2">
          <a:extLst>
            <a:ext uri="{FF2B5EF4-FFF2-40B4-BE49-F238E27FC236}">
              <a16:creationId xmlns:a16="http://schemas.microsoft.com/office/drawing/2014/main" id="{00000000-0008-0000-0100-0000D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2" name="Line 3">
          <a:extLst>
            <a:ext uri="{FF2B5EF4-FFF2-40B4-BE49-F238E27FC236}">
              <a16:creationId xmlns:a16="http://schemas.microsoft.com/office/drawing/2014/main" id="{00000000-0008-0000-0100-0000D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3" name="Line 4">
          <a:extLst>
            <a:ext uri="{FF2B5EF4-FFF2-40B4-BE49-F238E27FC236}">
              <a16:creationId xmlns:a16="http://schemas.microsoft.com/office/drawing/2014/main" id="{00000000-0008-0000-0100-0000D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4" name="Line 5">
          <a:extLst>
            <a:ext uri="{FF2B5EF4-FFF2-40B4-BE49-F238E27FC236}">
              <a16:creationId xmlns:a16="http://schemas.microsoft.com/office/drawing/2014/main" id="{00000000-0008-0000-0100-0000D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5" name="Line 6">
          <a:extLst>
            <a:ext uri="{FF2B5EF4-FFF2-40B4-BE49-F238E27FC236}">
              <a16:creationId xmlns:a16="http://schemas.microsoft.com/office/drawing/2014/main" id="{00000000-0008-0000-0100-0000D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6" name="Line 7">
          <a:extLst>
            <a:ext uri="{FF2B5EF4-FFF2-40B4-BE49-F238E27FC236}">
              <a16:creationId xmlns:a16="http://schemas.microsoft.com/office/drawing/2014/main" id="{00000000-0008-0000-0100-0000D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7" name="Line 8">
          <a:extLst>
            <a:ext uri="{FF2B5EF4-FFF2-40B4-BE49-F238E27FC236}">
              <a16:creationId xmlns:a16="http://schemas.microsoft.com/office/drawing/2014/main" id="{00000000-0008-0000-0100-0000D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8" name="Line 9">
          <a:extLst>
            <a:ext uri="{FF2B5EF4-FFF2-40B4-BE49-F238E27FC236}">
              <a16:creationId xmlns:a16="http://schemas.microsoft.com/office/drawing/2014/main" id="{00000000-0008-0000-0100-0000D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19" name="Line 10">
          <a:extLst>
            <a:ext uri="{FF2B5EF4-FFF2-40B4-BE49-F238E27FC236}">
              <a16:creationId xmlns:a16="http://schemas.microsoft.com/office/drawing/2014/main" id="{00000000-0008-0000-0100-0000D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0" name="Line 11">
          <a:extLst>
            <a:ext uri="{FF2B5EF4-FFF2-40B4-BE49-F238E27FC236}">
              <a16:creationId xmlns:a16="http://schemas.microsoft.com/office/drawing/2014/main" id="{00000000-0008-0000-0100-0000D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1" name="Line 12">
          <a:extLst>
            <a:ext uri="{FF2B5EF4-FFF2-40B4-BE49-F238E27FC236}">
              <a16:creationId xmlns:a16="http://schemas.microsoft.com/office/drawing/2014/main" id="{00000000-0008-0000-0100-0000D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2" name="Line 13">
          <a:extLst>
            <a:ext uri="{FF2B5EF4-FFF2-40B4-BE49-F238E27FC236}">
              <a16:creationId xmlns:a16="http://schemas.microsoft.com/office/drawing/2014/main" id="{00000000-0008-0000-0100-0000D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3" name="Line 14">
          <a:extLst>
            <a:ext uri="{FF2B5EF4-FFF2-40B4-BE49-F238E27FC236}">
              <a16:creationId xmlns:a16="http://schemas.microsoft.com/office/drawing/2014/main" id="{00000000-0008-0000-0100-0000D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4" name="Line 15">
          <a:extLst>
            <a:ext uri="{FF2B5EF4-FFF2-40B4-BE49-F238E27FC236}">
              <a16:creationId xmlns:a16="http://schemas.microsoft.com/office/drawing/2014/main" id="{00000000-0008-0000-0100-0000E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5" name="Line 16">
          <a:extLst>
            <a:ext uri="{FF2B5EF4-FFF2-40B4-BE49-F238E27FC236}">
              <a16:creationId xmlns:a16="http://schemas.microsoft.com/office/drawing/2014/main" id="{00000000-0008-0000-0100-0000E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6" name="Line 1">
          <a:extLst>
            <a:ext uri="{FF2B5EF4-FFF2-40B4-BE49-F238E27FC236}">
              <a16:creationId xmlns:a16="http://schemas.microsoft.com/office/drawing/2014/main" id="{00000000-0008-0000-0100-0000E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7" name="Line 2">
          <a:extLst>
            <a:ext uri="{FF2B5EF4-FFF2-40B4-BE49-F238E27FC236}">
              <a16:creationId xmlns:a16="http://schemas.microsoft.com/office/drawing/2014/main" id="{00000000-0008-0000-0100-0000E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8" name="Line 3">
          <a:extLst>
            <a:ext uri="{FF2B5EF4-FFF2-40B4-BE49-F238E27FC236}">
              <a16:creationId xmlns:a16="http://schemas.microsoft.com/office/drawing/2014/main" id="{00000000-0008-0000-0100-0000E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29" name="Line 4">
          <a:extLst>
            <a:ext uri="{FF2B5EF4-FFF2-40B4-BE49-F238E27FC236}">
              <a16:creationId xmlns:a16="http://schemas.microsoft.com/office/drawing/2014/main" id="{00000000-0008-0000-0100-0000E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0" name="Line 5">
          <a:extLst>
            <a:ext uri="{FF2B5EF4-FFF2-40B4-BE49-F238E27FC236}">
              <a16:creationId xmlns:a16="http://schemas.microsoft.com/office/drawing/2014/main" id="{00000000-0008-0000-0100-0000E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1" name="Line 6">
          <a:extLst>
            <a:ext uri="{FF2B5EF4-FFF2-40B4-BE49-F238E27FC236}">
              <a16:creationId xmlns:a16="http://schemas.microsoft.com/office/drawing/2014/main" id="{00000000-0008-0000-0100-0000E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2" name="Line 7">
          <a:extLst>
            <a:ext uri="{FF2B5EF4-FFF2-40B4-BE49-F238E27FC236}">
              <a16:creationId xmlns:a16="http://schemas.microsoft.com/office/drawing/2014/main" id="{00000000-0008-0000-0100-0000E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3" name="Line 8">
          <a:extLst>
            <a:ext uri="{FF2B5EF4-FFF2-40B4-BE49-F238E27FC236}">
              <a16:creationId xmlns:a16="http://schemas.microsoft.com/office/drawing/2014/main" id="{00000000-0008-0000-0100-0000E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4" name="Line 9">
          <a:extLst>
            <a:ext uri="{FF2B5EF4-FFF2-40B4-BE49-F238E27FC236}">
              <a16:creationId xmlns:a16="http://schemas.microsoft.com/office/drawing/2014/main" id="{00000000-0008-0000-0100-0000E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5" name="Line 10">
          <a:extLst>
            <a:ext uri="{FF2B5EF4-FFF2-40B4-BE49-F238E27FC236}">
              <a16:creationId xmlns:a16="http://schemas.microsoft.com/office/drawing/2014/main" id="{00000000-0008-0000-0100-0000E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6" name="Line 11">
          <a:extLst>
            <a:ext uri="{FF2B5EF4-FFF2-40B4-BE49-F238E27FC236}">
              <a16:creationId xmlns:a16="http://schemas.microsoft.com/office/drawing/2014/main" id="{00000000-0008-0000-0100-0000E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7" name="Line 12">
          <a:extLst>
            <a:ext uri="{FF2B5EF4-FFF2-40B4-BE49-F238E27FC236}">
              <a16:creationId xmlns:a16="http://schemas.microsoft.com/office/drawing/2014/main" id="{00000000-0008-0000-0100-0000E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8" name="Line 13">
          <a:extLst>
            <a:ext uri="{FF2B5EF4-FFF2-40B4-BE49-F238E27FC236}">
              <a16:creationId xmlns:a16="http://schemas.microsoft.com/office/drawing/2014/main" id="{00000000-0008-0000-0100-0000E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39" name="Line 14">
          <a:extLst>
            <a:ext uri="{FF2B5EF4-FFF2-40B4-BE49-F238E27FC236}">
              <a16:creationId xmlns:a16="http://schemas.microsoft.com/office/drawing/2014/main" id="{00000000-0008-0000-0100-0000E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0" name="Line 15">
          <a:extLst>
            <a:ext uri="{FF2B5EF4-FFF2-40B4-BE49-F238E27FC236}">
              <a16:creationId xmlns:a16="http://schemas.microsoft.com/office/drawing/2014/main" id="{00000000-0008-0000-0100-0000F0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1" name="Line 16">
          <a:extLst>
            <a:ext uri="{FF2B5EF4-FFF2-40B4-BE49-F238E27FC236}">
              <a16:creationId xmlns:a16="http://schemas.microsoft.com/office/drawing/2014/main" id="{00000000-0008-0000-0100-0000F1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2" name="Line 1">
          <a:extLst>
            <a:ext uri="{FF2B5EF4-FFF2-40B4-BE49-F238E27FC236}">
              <a16:creationId xmlns:a16="http://schemas.microsoft.com/office/drawing/2014/main" id="{00000000-0008-0000-0100-0000F2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3" name="Line 2">
          <a:extLst>
            <a:ext uri="{FF2B5EF4-FFF2-40B4-BE49-F238E27FC236}">
              <a16:creationId xmlns:a16="http://schemas.microsoft.com/office/drawing/2014/main" id="{00000000-0008-0000-0100-0000F3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4" name="Line 3">
          <a:extLst>
            <a:ext uri="{FF2B5EF4-FFF2-40B4-BE49-F238E27FC236}">
              <a16:creationId xmlns:a16="http://schemas.microsoft.com/office/drawing/2014/main" id="{00000000-0008-0000-0100-0000F4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5" name="Line 4">
          <a:extLst>
            <a:ext uri="{FF2B5EF4-FFF2-40B4-BE49-F238E27FC236}">
              <a16:creationId xmlns:a16="http://schemas.microsoft.com/office/drawing/2014/main" id="{00000000-0008-0000-0100-0000F5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6" name="Line 5">
          <a:extLst>
            <a:ext uri="{FF2B5EF4-FFF2-40B4-BE49-F238E27FC236}">
              <a16:creationId xmlns:a16="http://schemas.microsoft.com/office/drawing/2014/main" id="{00000000-0008-0000-0100-0000F6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7" name="Line 6">
          <a:extLst>
            <a:ext uri="{FF2B5EF4-FFF2-40B4-BE49-F238E27FC236}">
              <a16:creationId xmlns:a16="http://schemas.microsoft.com/office/drawing/2014/main" id="{00000000-0008-0000-0100-0000F7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8" name="Line 7">
          <a:extLst>
            <a:ext uri="{FF2B5EF4-FFF2-40B4-BE49-F238E27FC236}">
              <a16:creationId xmlns:a16="http://schemas.microsoft.com/office/drawing/2014/main" id="{00000000-0008-0000-0100-0000F8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49" name="Line 8">
          <a:extLst>
            <a:ext uri="{FF2B5EF4-FFF2-40B4-BE49-F238E27FC236}">
              <a16:creationId xmlns:a16="http://schemas.microsoft.com/office/drawing/2014/main" id="{00000000-0008-0000-0100-0000F9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0" name="Line 9">
          <a:extLst>
            <a:ext uri="{FF2B5EF4-FFF2-40B4-BE49-F238E27FC236}">
              <a16:creationId xmlns:a16="http://schemas.microsoft.com/office/drawing/2014/main" id="{00000000-0008-0000-0100-0000FA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1" name="Line 10">
          <a:extLst>
            <a:ext uri="{FF2B5EF4-FFF2-40B4-BE49-F238E27FC236}">
              <a16:creationId xmlns:a16="http://schemas.microsoft.com/office/drawing/2014/main" id="{00000000-0008-0000-0100-0000FB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2" name="Line 11">
          <a:extLst>
            <a:ext uri="{FF2B5EF4-FFF2-40B4-BE49-F238E27FC236}">
              <a16:creationId xmlns:a16="http://schemas.microsoft.com/office/drawing/2014/main" id="{00000000-0008-0000-0100-0000FC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3" name="Line 12">
          <a:extLst>
            <a:ext uri="{FF2B5EF4-FFF2-40B4-BE49-F238E27FC236}">
              <a16:creationId xmlns:a16="http://schemas.microsoft.com/office/drawing/2014/main" id="{00000000-0008-0000-0100-0000FD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4" name="Line 13">
          <a:extLst>
            <a:ext uri="{FF2B5EF4-FFF2-40B4-BE49-F238E27FC236}">
              <a16:creationId xmlns:a16="http://schemas.microsoft.com/office/drawing/2014/main" id="{00000000-0008-0000-0100-0000FE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5" name="Line 14">
          <a:extLst>
            <a:ext uri="{FF2B5EF4-FFF2-40B4-BE49-F238E27FC236}">
              <a16:creationId xmlns:a16="http://schemas.microsoft.com/office/drawing/2014/main" id="{00000000-0008-0000-0100-0000FF00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6" name="Line 15">
          <a:extLst>
            <a:ext uri="{FF2B5EF4-FFF2-40B4-BE49-F238E27FC236}">
              <a16:creationId xmlns:a16="http://schemas.microsoft.com/office/drawing/2014/main" id="{00000000-0008-0000-0100-00000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7" name="Line 16">
          <a:extLst>
            <a:ext uri="{FF2B5EF4-FFF2-40B4-BE49-F238E27FC236}">
              <a16:creationId xmlns:a16="http://schemas.microsoft.com/office/drawing/2014/main" id="{00000000-0008-0000-0100-00000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8" name="Line 1">
          <a:extLst>
            <a:ext uri="{FF2B5EF4-FFF2-40B4-BE49-F238E27FC236}">
              <a16:creationId xmlns:a16="http://schemas.microsoft.com/office/drawing/2014/main" id="{00000000-0008-0000-0100-00000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59" name="Line 2">
          <a:extLst>
            <a:ext uri="{FF2B5EF4-FFF2-40B4-BE49-F238E27FC236}">
              <a16:creationId xmlns:a16="http://schemas.microsoft.com/office/drawing/2014/main" id="{00000000-0008-0000-0100-00000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0" name="Line 3">
          <a:extLst>
            <a:ext uri="{FF2B5EF4-FFF2-40B4-BE49-F238E27FC236}">
              <a16:creationId xmlns:a16="http://schemas.microsoft.com/office/drawing/2014/main" id="{00000000-0008-0000-0100-00000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1" name="Line 4">
          <a:extLst>
            <a:ext uri="{FF2B5EF4-FFF2-40B4-BE49-F238E27FC236}">
              <a16:creationId xmlns:a16="http://schemas.microsoft.com/office/drawing/2014/main" id="{00000000-0008-0000-0100-00000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2" name="Line 5">
          <a:extLst>
            <a:ext uri="{FF2B5EF4-FFF2-40B4-BE49-F238E27FC236}">
              <a16:creationId xmlns:a16="http://schemas.microsoft.com/office/drawing/2014/main" id="{00000000-0008-0000-0100-00000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3" name="Line 6">
          <a:extLst>
            <a:ext uri="{FF2B5EF4-FFF2-40B4-BE49-F238E27FC236}">
              <a16:creationId xmlns:a16="http://schemas.microsoft.com/office/drawing/2014/main" id="{00000000-0008-0000-0100-00000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4" name="Line 7">
          <a:extLst>
            <a:ext uri="{FF2B5EF4-FFF2-40B4-BE49-F238E27FC236}">
              <a16:creationId xmlns:a16="http://schemas.microsoft.com/office/drawing/2014/main" id="{00000000-0008-0000-0100-00000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5" name="Line 8">
          <a:extLst>
            <a:ext uri="{FF2B5EF4-FFF2-40B4-BE49-F238E27FC236}">
              <a16:creationId xmlns:a16="http://schemas.microsoft.com/office/drawing/2014/main" id="{00000000-0008-0000-0100-00000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6" name="Line 9">
          <a:extLst>
            <a:ext uri="{FF2B5EF4-FFF2-40B4-BE49-F238E27FC236}">
              <a16:creationId xmlns:a16="http://schemas.microsoft.com/office/drawing/2014/main" id="{00000000-0008-0000-0100-00000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7" name="Line 10">
          <a:extLst>
            <a:ext uri="{FF2B5EF4-FFF2-40B4-BE49-F238E27FC236}">
              <a16:creationId xmlns:a16="http://schemas.microsoft.com/office/drawing/2014/main" id="{00000000-0008-0000-0100-00000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8" name="Line 11">
          <a:extLst>
            <a:ext uri="{FF2B5EF4-FFF2-40B4-BE49-F238E27FC236}">
              <a16:creationId xmlns:a16="http://schemas.microsoft.com/office/drawing/2014/main" id="{00000000-0008-0000-0100-00000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69" name="Line 12">
          <a:extLst>
            <a:ext uri="{FF2B5EF4-FFF2-40B4-BE49-F238E27FC236}">
              <a16:creationId xmlns:a16="http://schemas.microsoft.com/office/drawing/2014/main" id="{00000000-0008-0000-0100-00000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0" name="Line 13">
          <a:extLst>
            <a:ext uri="{FF2B5EF4-FFF2-40B4-BE49-F238E27FC236}">
              <a16:creationId xmlns:a16="http://schemas.microsoft.com/office/drawing/2014/main" id="{00000000-0008-0000-0100-00000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1" name="Line 14">
          <a:extLst>
            <a:ext uri="{FF2B5EF4-FFF2-40B4-BE49-F238E27FC236}">
              <a16:creationId xmlns:a16="http://schemas.microsoft.com/office/drawing/2014/main" id="{00000000-0008-0000-0100-00000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2" name="Line 15">
          <a:extLst>
            <a:ext uri="{FF2B5EF4-FFF2-40B4-BE49-F238E27FC236}">
              <a16:creationId xmlns:a16="http://schemas.microsoft.com/office/drawing/2014/main" id="{00000000-0008-0000-0100-00001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3" name="Line 16">
          <a:extLst>
            <a:ext uri="{FF2B5EF4-FFF2-40B4-BE49-F238E27FC236}">
              <a16:creationId xmlns:a16="http://schemas.microsoft.com/office/drawing/2014/main" id="{00000000-0008-0000-0100-00001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4" name="Line 1">
          <a:extLst>
            <a:ext uri="{FF2B5EF4-FFF2-40B4-BE49-F238E27FC236}">
              <a16:creationId xmlns:a16="http://schemas.microsoft.com/office/drawing/2014/main" id="{00000000-0008-0000-0100-00001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5" name="Line 2">
          <a:extLst>
            <a:ext uri="{FF2B5EF4-FFF2-40B4-BE49-F238E27FC236}">
              <a16:creationId xmlns:a16="http://schemas.microsoft.com/office/drawing/2014/main" id="{00000000-0008-0000-0100-00001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6" name="Line 3">
          <a:extLst>
            <a:ext uri="{FF2B5EF4-FFF2-40B4-BE49-F238E27FC236}">
              <a16:creationId xmlns:a16="http://schemas.microsoft.com/office/drawing/2014/main" id="{00000000-0008-0000-0100-00001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7" name="Line 4">
          <a:extLst>
            <a:ext uri="{FF2B5EF4-FFF2-40B4-BE49-F238E27FC236}">
              <a16:creationId xmlns:a16="http://schemas.microsoft.com/office/drawing/2014/main" id="{00000000-0008-0000-0100-00001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8" name="Line 5">
          <a:extLst>
            <a:ext uri="{FF2B5EF4-FFF2-40B4-BE49-F238E27FC236}">
              <a16:creationId xmlns:a16="http://schemas.microsoft.com/office/drawing/2014/main" id="{00000000-0008-0000-0100-00001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79" name="Line 6">
          <a:extLst>
            <a:ext uri="{FF2B5EF4-FFF2-40B4-BE49-F238E27FC236}">
              <a16:creationId xmlns:a16="http://schemas.microsoft.com/office/drawing/2014/main" id="{00000000-0008-0000-0100-00001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0" name="Line 7">
          <a:extLst>
            <a:ext uri="{FF2B5EF4-FFF2-40B4-BE49-F238E27FC236}">
              <a16:creationId xmlns:a16="http://schemas.microsoft.com/office/drawing/2014/main" id="{00000000-0008-0000-0100-00001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1" name="Line 8">
          <a:extLst>
            <a:ext uri="{FF2B5EF4-FFF2-40B4-BE49-F238E27FC236}">
              <a16:creationId xmlns:a16="http://schemas.microsoft.com/office/drawing/2014/main" id="{00000000-0008-0000-0100-00001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2" name="Line 9">
          <a:extLst>
            <a:ext uri="{FF2B5EF4-FFF2-40B4-BE49-F238E27FC236}">
              <a16:creationId xmlns:a16="http://schemas.microsoft.com/office/drawing/2014/main" id="{00000000-0008-0000-0100-00001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3" name="Line 10">
          <a:extLst>
            <a:ext uri="{FF2B5EF4-FFF2-40B4-BE49-F238E27FC236}">
              <a16:creationId xmlns:a16="http://schemas.microsoft.com/office/drawing/2014/main" id="{00000000-0008-0000-0100-00001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4" name="Line 11">
          <a:extLst>
            <a:ext uri="{FF2B5EF4-FFF2-40B4-BE49-F238E27FC236}">
              <a16:creationId xmlns:a16="http://schemas.microsoft.com/office/drawing/2014/main" id="{00000000-0008-0000-0100-00001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5" name="Line 12">
          <a:extLst>
            <a:ext uri="{FF2B5EF4-FFF2-40B4-BE49-F238E27FC236}">
              <a16:creationId xmlns:a16="http://schemas.microsoft.com/office/drawing/2014/main" id="{00000000-0008-0000-0100-00001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6" name="Line 13">
          <a:extLst>
            <a:ext uri="{FF2B5EF4-FFF2-40B4-BE49-F238E27FC236}">
              <a16:creationId xmlns:a16="http://schemas.microsoft.com/office/drawing/2014/main" id="{00000000-0008-0000-0100-00001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7" name="Line 14">
          <a:extLst>
            <a:ext uri="{FF2B5EF4-FFF2-40B4-BE49-F238E27FC236}">
              <a16:creationId xmlns:a16="http://schemas.microsoft.com/office/drawing/2014/main" id="{00000000-0008-0000-0100-00001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8" name="Line 15">
          <a:extLst>
            <a:ext uri="{FF2B5EF4-FFF2-40B4-BE49-F238E27FC236}">
              <a16:creationId xmlns:a16="http://schemas.microsoft.com/office/drawing/2014/main" id="{00000000-0008-0000-0100-00002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89" name="Line 16">
          <a:extLst>
            <a:ext uri="{FF2B5EF4-FFF2-40B4-BE49-F238E27FC236}">
              <a16:creationId xmlns:a16="http://schemas.microsoft.com/office/drawing/2014/main" id="{00000000-0008-0000-0100-00002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0" name="Line 1">
          <a:extLst>
            <a:ext uri="{FF2B5EF4-FFF2-40B4-BE49-F238E27FC236}">
              <a16:creationId xmlns:a16="http://schemas.microsoft.com/office/drawing/2014/main" id="{00000000-0008-0000-0100-00002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1" name="Line 2">
          <a:extLst>
            <a:ext uri="{FF2B5EF4-FFF2-40B4-BE49-F238E27FC236}">
              <a16:creationId xmlns:a16="http://schemas.microsoft.com/office/drawing/2014/main" id="{00000000-0008-0000-0100-00002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2" name="Line 3">
          <a:extLst>
            <a:ext uri="{FF2B5EF4-FFF2-40B4-BE49-F238E27FC236}">
              <a16:creationId xmlns:a16="http://schemas.microsoft.com/office/drawing/2014/main" id="{00000000-0008-0000-0100-00002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3" name="Line 4">
          <a:extLst>
            <a:ext uri="{FF2B5EF4-FFF2-40B4-BE49-F238E27FC236}">
              <a16:creationId xmlns:a16="http://schemas.microsoft.com/office/drawing/2014/main" id="{00000000-0008-0000-0100-00002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4" name="Line 5">
          <a:extLst>
            <a:ext uri="{FF2B5EF4-FFF2-40B4-BE49-F238E27FC236}">
              <a16:creationId xmlns:a16="http://schemas.microsoft.com/office/drawing/2014/main" id="{00000000-0008-0000-0100-00002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5" name="Line 6">
          <a:extLst>
            <a:ext uri="{FF2B5EF4-FFF2-40B4-BE49-F238E27FC236}">
              <a16:creationId xmlns:a16="http://schemas.microsoft.com/office/drawing/2014/main" id="{00000000-0008-0000-0100-00002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6" name="Line 7">
          <a:extLst>
            <a:ext uri="{FF2B5EF4-FFF2-40B4-BE49-F238E27FC236}">
              <a16:creationId xmlns:a16="http://schemas.microsoft.com/office/drawing/2014/main" id="{00000000-0008-0000-0100-00002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7" name="Line 8">
          <a:extLst>
            <a:ext uri="{FF2B5EF4-FFF2-40B4-BE49-F238E27FC236}">
              <a16:creationId xmlns:a16="http://schemas.microsoft.com/office/drawing/2014/main" id="{00000000-0008-0000-0100-00002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8" name="Line 9">
          <a:extLst>
            <a:ext uri="{FF2B5EF4-FFF2-40B4-BE49-F238E27FC236}">
              <a16:creationId xmlns:a16="http://schemas.microsoft.com/office/drawing/2014/main" id="{00000000-0008-0000-0100-00002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299" name="Line 10">
          <a:extLst>
            <a:ext uri="{FF2B5EF4-FFF2-40B4-BE49-F238E27FC236}">
              <a16:creationId xmlns:a16="http://schemas.microsoft.com/office/drawing/2014/main" id="{00000000-0008-0000-0100-00002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0" name="Line 11">
          <a:extLst>
            <a:ext uri="{FF2B5EF4-FFF2-40B4-BE49-F238E27FC236}">
              <a16:creationId xmlns:a16="http://schemas.microsoft.com/office/drawing/2014/main" id="{00000000-0008-0000-0100-00002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1" name="Line 12">
          <a:extLst>
            <a:ext uri="{FF2B5EF4-FFF2-40B4-BE49-F238E27FC236}">
              <a16:creationId xmlns:a16="http://schemas.microsoft.com/office/drawing/2014/main" id="{00000000-0008-0000-0100-00002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2" name="Line 13">
          <a:extLst>
            <a:ext uri="{FF2B5EF4-FFF2-40B4-BE49-F238E27FC236}">
              <a16:creationId xmlns:a16="http://schemas.microsoft.com/office/drawing/2014/main" id="{00000000-0008-0000-0100-00002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3" name="Line 14">
          <a:extLst>
            <a:ext uri="{FF2B5EF4-FFF2-40B4-BE49-F238E27FC236}">
              <a16:creationId xmlns:a16="http://schemas.microsoft.com/office/drawing/2014/main" id="{00000000-0008-0000-0100-00002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4" name="Line 15">
          <a:extLst>
            <a:ext uri="{FF2B5EF4-FFF2-40B4-BE49-F238E27FC236}">
              <a16:creationId xmlns:a16="http://schemas.microsoft.com/office/drawing/2014/main" id="{00000000-0008-0000-0100-00003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5" name="Line 16">
          <a:extLst>
            <a:ext uri="{FF2B5EF4-FFF2-40B4-BE49-F238E27FC236}">
              <a16:creationId xmlns:a16="http://schemas.microsoft.com/office/drawing/2014/main" id="{00000000-0008-0000-0100-00003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6" name="Line 1">
          <a:extLst>
            <a:ext uri="{FF2B5EF4-FFF2-40B4-BE49-F238E27FC236}">
              <a16:creationId xmlns:a16="http://schemas.microsoft.com/office/drawing/2014/main" id="{00000000-0008-0000-0100-00003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7" name="Line 2">
          <a:extLst>
            <a:ext uri="{FF2B5EF4-FFF2-40B4-BE49-F238E27FC236}">
              <a16:creationId xmlns:a16="http://schemas.microsoft.com/office/drawing/2014/main" id="{00000000-0008-0000-0100-00003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8" name="Line 3">
          <a:extLst>
            <a:ext uri="{FF2B5EF4-FFF2-40B4-BE49-F238E27FC236}">
              <a16:creationId xmlns:a16="http://schemas.microsoft.com/office/drawing/2014/main" id="{00000000-0008-0000-0100-00003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09" name="Line 4">
          <a:extLst>
            <a:ext uri="{FF2B5EF4-FFF2-40B4-BE49-F238E27FC236}">
              <a16:creationId xmlns:a16="http://schemas.microsoft.com/office/drawing/2014/main" id="{00000000-0008-0000-0100-00003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0" name="Line 5">
          <a:extLst>
            <a:ext uri="{FF2B5EF4-FFF2-40B4-BE49-F238E27FC236}">
              <a16:creationId xmlns:a16="http://schemas.microsoft.com/office/drawing/2014/main" id="{00000000-0008-0000-0100-00003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1" name="Line 6">
          <a:extLst>
            <a:ext uri="{FF2B5EF4-FFF2-40B4-BE49-F238E27FC236}">
              <a16:creationId xmlns:a16="http://schemas.microsoft.com/office/drawing/2014/main" id="{00000000-0008-0000-0100-00003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2" name="Line 7">
          <a:extLst>
            <a:ext uri="{FF2B5EF4-FFF2-40B4-BE49-F238E27FC236}">
              <a16:creationId xmlns:a16="http://schemas.microsoft.com/office/drawing/2014/main" id="{00000000-0008-0000-0100-00003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3" name="Line 8">
          <a:extLst>
            <a:ext uri="{FF2B5EF4-FFF2-40B4-BE49-F238E27FC236}">
              <a16:creationId xmlns:a16="http://schemas.microsoft.com/office/drawing/2014/main" id="{00000000-0008-0000-0100-00003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4" name="Line 9">
          <a:extLst>
            <a:ext uri="{FF2B5EF4-FFF2-40B4-BE49-F238E27FC236}">
              <a16:creationId xmlns:a16="http://schemas.microsoft.com/office/drawing/2014/main" id="{00000000-0008-0000-0100-00003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5" name="Line 10">
          <a:extLst>
            <a:ext uri="{FF2B5EF4-FFF2-40B4-BE49-F238E27FC236}">
              <a16:creationId xmlns:a16="http://schemas.microsoft.com/office/drawing/2014/main" id="{00000000-0008-0000-0100-00003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6" name="Line 11">
          <a:extLst>
            <a:ext uri="{FF2B5EF4-FFF2-40B4-BE49-F238E27FC236}">
              <a16:creationId xmlns:a16="http://schemas.microsoft.com/office/drawing/2014/main" id="{00000000-0008-0000-0100-00003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7" name="Line 12">
          <a:extLst>
            <a:ext uri="{FF2B5EF4-FFF2-40B4-BE49-F238E27FC236}">
              <a16:creationId xmlns:a16="http://schemas.microsoft.com/office/drawing/2014/main" id="{00000000-0008-0000-0100-00003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8" name="Line 13">
          <a:extLst>
            <a:ext uri="{FF2B5EF4-FFF2-40B4-BE49-F238E27FC236}">
              <a16:creationId xmlns:a16="http://schemas.microsoft.com/office/drawing/2014/main" id="{00000000-0008-0000-0100-00003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19" name="Line 14">
          <a:extLst>
            <a:ext uri="{FF2B5EF4-FFF2-40B4-BE49-F238E27FC236}">
              <a16:creationId xmlns:a16="http://schemas.microsoft.com/office/drawing/2014/main" id="{00000000-0008-0000-0100-00003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0" name="Line 15">
          <a:extLst>
            <a:ext uri="{FF2B5EF4-FFF2-40B4-BE49-F238E27FC236}">
              <a16:creationId xmlns:a16="http://schemas.microsoft.com/office/drawing/2014/main" id="{00000000-0008-0000-0100-00004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1" name="Line 16">
          <a:extLst>
            <a:ext uri="{FF2B5EF4-FFF2-40B4-BE49-F238E27FC236}">
              <a16:creationId xmlns:a16="http://schemas.microsoft.com/office/drawing/2014/main" id="{00000000-0008-0000-0100-00004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2" name="Line 1">
          <a:extLst>
            <a:ext uri="{FF2B5EF4-FFF2-40B4-BE49-F238E27FC236}">
              <a16:creationId xmlns:a16="http://schemas.microsoft.com/office/drawing/2014/main" id="{00000000-0008-0000-0100-00004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3" name="Line 2">
          <a:extLst>
            <a:ext uri="{FF2B5EF4-FFF2-40B4-BE49-F238E27FC236}">
              <a16:creationId xmlns:a16="http://schemas.microsoft.com/office/drawing/2014/main" id="{00000000-0008-0000-0100-00004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4" name="Line 3">
          <a:extLst>
            <a:ext uri="{FF2B5EF4-FFF2-40B4-BE49-F238E27FC236}">
              <a16:creationId xmlns:a16="http://schemas.microsoft.com/office/drawing/2014/main" id="{00000000-0008-0000-0100-00004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5" name="Line 4">
          <a:extLst>
            <a:ext uri="{FF2B5EF4-FFF2-40B4-BE49-F238E27FC236}">
              <a16:creationId xmlns:a16="http://schemas.microsoft.com/office/drawing/2014/main" id="{00000000-0008-0000-0100-00004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6" name="Line 5">
          <a:extLst>
            <a:ext uri="{FF2B5EF4-FFF2-40B4-BE49-F238E27FC236}">
              <a16:creationId xmlns:a16="http://schemas.microsoft.com/office/drawing/2014/main" id="{00000000-0008-0000-0100-00004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7" name="Line 6">
          <a:extLst>
            <a:ext uri="{FF2B5EF4-FFF2-40B4-BE49-F238E27FC236}">
              <a16:creationId xmlns:a16="http://schemas.microsoft.com/office/drawing/2014/main" id="{00000000-0008-0000-0100-00004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8" name="Line 7">
          <a:extLst>
            <a:ext uri="{FF2B5EF4-FFF2-40B4-BE49-F238E27FC236}">
              <a16:creationId xmlns:a16="http://schemas.microsoft.com/office/drawing/2014/main" id="{00000000-0008-0000-0100-00004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29" name="Line 8">
          <a:extLst>
            <a:ext uri="{FF2B5EF4-FFF2-40B4-BE49-F238E27FC236}">
              <a16:creationId xmlns:a16="http://schemas.microsoft.com/office/drawing/2014/main" id="{00000000-0008-0000-0100-00004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0" name="Line 9">
          <a:extLst>
            <a:ext uri="{FF2B5EF4-FFF2-40B4-BE49-F238E27FC236}">
              <a16:creationId xmlns:a16="http://schemas.microsoft.com/office/drawing/2014/main" id="{00000000-0008-0000-0100-00004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1" name="Line 10">
          <a:extLst>
            <a:ext uri="{FF2B5EF4-FFF2-40B4-BE49-F238E27FC236}">
              <a16:creationId xmlns:a16="http://schemas.microsoft.com/office/drawing/2014/main" id="{00000000-0008-0000-0100-00004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2" name="Line 11">
          <a:extLst>
            <a:ext uri="{FF2B5EF4-FFF2-40B4-BE49-F238E27FC236}">
              <a16:creationId xmlns:a16="http://schemas.microsoft.com/office/drawing/2014/main" id="{00000000-0008-0000-0100-00004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3" name="Line 12">
          <a:extLst>
            <a:ext uri="{FF2B5EF4-FFF2-40B4-BE49-F238E27FC236}">
              <a16:creationId xmlns:a16="http://schemas.microsoft.com/office/drawing/2014/main" id="{00000000-0008-0000-0100-00004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4" name="Line 13">
          <a:extLst>
            <a:ext uri="{FF2B5EF4-FFF2-40B4-BE49-F238E27FC236}">
              <a16:creationId xmlns:a16="http://schemas.microsoft.com/office/drawing/2014/main" id="{00000000-0008-0000-0100-00004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5" name="Line 14">
          <a:extLst>
            <a:ext uri="{FF2B5EF4-FFF2-40B4-BE49-F238E27FC236}">
              <a16:creationId xmlns:a16="http://schemas.microsoft.com/office/drawing/2014/main" id="{00000000-0008-0000-0100-00004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6" name="Line 15">
          <a:extLst>
            <a:ext uri="{FF2B5EF4-FFF2-40B4-BE49-F238E27FC236}">
              <a16:creationId xmlns:a16="http://schemas.microsoft.com/office/drawing/2014/main" id="{00000000-0008-0000-0100-00005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7" name="Line 16">
          <a:extLst>
            <a:ext uri="{FF2B5EF4-FFF2-40B4-BE49-F238E27FC236}">
              <a16:creationId xmlns:a16="http://schemas.microsoft.com/office/drawing/2014/main" id="{00000000-0008-0000-0100-00005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8" name="Line 1">
          <a:extLst>
            <a:ext uri="{FF2B5EF4-FFF2-40B4-BE49-F238E27FC236}">
              <a16:creationId xmlns:a16="http://schemas.microsoft.com/office/drawing/2014/main" id="{00000000-0008-0000-0100-00005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39" name="Line 2">
          <a:extLst>
            <a:ext uri="{FF2B5EF4-FFF2-40B4-BE49-F238E27FC236}">
              <a16:creationId xmlns:a16="http://schemas.microsoft.com/office/drawing/2014/main" id="{00000000-0008-0000-0100-00005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0" name="Line 3">
          <a:extLst>
            <a:ext uri="{FF2B5EF4-FFF2-40B4-BE49-F238E27FC236}">
              <a16:creationId xmlns:a16="http://schemas.microsoft.com/office/drawing/2014/main" id="{00000000-0008-0000-0100-00005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1" name="Line 4">
          <a:extLst>
            <a:ext uri="{FF2B5EF4-FFF2-40B4-BE49-F238E27FC236}">
              <a16:creationId xmlns:a16="http://schemas.microsoft.com/office/drawing/2014/main" id="{00000000-0008-0000-0100-00005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2" name="Line 5">
          <a:extLst>
            <a:ext uri="{FF2B5EF4-FFF2-40B4-BE49-F238E27FC236}">
              <a16:creationId xmlns:a16="http://schemas.microsoft.com/office/drawing/2014/main" id="{00000000-0008-0000-0100-00005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3" name="Line 6">
          <a:extLst>
            <a:ext uri="{FF2B5EF4-FFF2-40B4-BE49-F238E27FC236}">
              <a16:creationId xmlns:a16="http://schemas.microsoft.com/office/drawing/2014/main" id="{00000000-0008-0000-0100-00005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4" name="Line 7">
          <a:extLst>
            <a:ext uri="{FF2B5EF4-FFF2-40B4-BE49-F238E27FC236}">
              <a16:creationId xmlns:a16="http://schemas.microsoft.com/office/drawing/2014/main" id="{00000000-0008-0000-0100-00005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5" name="Line 8">
          <a:extLst>
            <a:ext uri="{FF2B5EF4-FFF2-40B4-BE49-F238E27FC236}">
              <a16:creationId xmlns:a16="http://schemas.microsoft.com/office/drawing/2014/main" id="{00000000-0008-0000-0100-00005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6" name="Line 9">
          <a:extLst>
            <a:ext uri="{FF2B5EF4-FFF2-40B4-BE49-F238E27FC236}">
              <a16:creationId xmlns:a16="http://schemas.microsoft.com/office/drawing/2014/main" id="{00000000-0008-0000-0100-00005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7" name="Line 10">
          <a:extLst>
            <a:ext uri="{FF2B5EF4-FFF2-40B4-BE49-F238E27FC236}">
              <a16:creationId xmlns:a16="http://schemas.microsoft.com/office/drawing/2014/main" id="{00000000-0008-0000-0100-00005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8" name="Line 11">
          <a:extLst>
            <a:ext uri="{FF2B5EF4-FFF2-40B4-BE49-F238E27FC236}">
              <a16:creationId xmlns:a16="http://schemas.microsoft.com/office/drawing/2014/main" id="{00000000-0008-0000-0100-00005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49" name="Line 12">
          <a:extLst>
            <a:ext uri="{FF2B5EF4-FFF2-40B4-BE49-F238E27FC236}">
              <a16:creationId xmlns:a16="http://schemas.microsoft.com/office/drawing/2014/main" id="{00000000-0008-0000-0100-00005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0" name="Line 13">
          <a:extLst>
            <a:ext uri="{FF2B5EF4-FFF2-40B4-BE49-F238E27FC236}">
              <a16:creationId xmlns:a16="http://schemas.microsoft.com/office/drawing/2014/main" id="{00000000-0008-0000-0100-00005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1" name="Line 14">
          <a:extLst>
            <a:ext uri="{FF2B5EF4-FFF2-40B4-BE49-F238E27FC236}">
              <a16:creationId xmlns:a16="http://schemas.microsoft.com/office/drawing/2014/main" id="{00000000-0008-0000-0100-00005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2" name="Line 15">
          <a:extLst>
            <a:ext uri="{FF2B5EF4-FFF2-40B4-BE49-F238E27FC236}">
              <a16:creationId xmlns:a16="http://schemas.microsoft.com/office/drawing/2014/main" id="{00000000-0008-0000-0100-00006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3" name="Line 16">
          <a:extLst>
            <a:ext uri="{FF2B5EF4-FFF2-40B4-BE49-F238E27FC236}">
              <a16:creationId xmlns:a16="http://schemas.microsoft.com/office/drawing/2014/main" id="{00000000-0008-0000-0100-00006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4" name="Line 1">
          <a:extLst>
            <a:ext uri="{FF2B5EF4-FFF2-40B4-BE49-F238E27FC236}">
              <a16:creationId xmlns:a16="http://schemas.microsoft.com/office/drawing/2014/main" id="{00000000-0008-0000-0100-00006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5" name="Line 2">
          <a:extLst>
            <a:ext uri="{FF2B5EF4-FFF2-40B4-BE49-F238E27FC236}">
              <a16:creationId xmlns:a16="http://schemas.microsoft.com/office/drawing/2014/main" id="{00000000-0008-0000-0100-00006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6" name="Line 3">
          <a:extLst>
            <a:ext uri="{FF2B5EF4-FFF2-40B4-BE49-F238E27FC236}">
              <a16:creationId xmlns:a16="http://schemas.microsoft.com/office/drawing/2014/main" id="{00000000-0008-0000-0100-00006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7" name="Line 4">
          <a:extLst>
            <a:ext uri="{FF2B5EF4-FFF2-40B4-BE49-F238E27FC236}">
              <a16:creationId xmlns:a16="http://schemas.microsoft.com/office/drawing/2014/main" id="{00000000-0008-0000-0100-00006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8" name="Line 5">
          <a:extLst>
            <a:ext uri="{FF2B5EF4-FFF2-40B4-BE49-F238E27FC236}">
              <a16:creationId xmlns:a16="http://schemas.microsoft.com/office/drawing/2014/main" id="{00000000-0008-0000-0100-00006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59" name="Line 6">
          <a:extLst>
            <a:ext uri="{FF2B5EF4-FFF2-40B4-BE49-F238E27FC236}">
              <a16:creationId xmlns:a16="http://schemas.microsoft.com/office/drawing/2014/main" id="{00000000-0008-0000-0100-00006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0" name="Line 7">
          <a:extLst>
            <a:ext uri="{FF2B5EF4-FFF2-40B4-BE49-F238E27FC236}">
              <a16:creationId xmlns:a16="http://schemas.microsoft.com/office/drawing/2014/main" id="{00000000-0008-0000-0100-00006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1" name="Line 8">
          <a:extLst>
            <a:ext uri="{FF2B5EF4-FFF2-40B4-BE49-F238E27FC236}">
              <a16:creationId xmlns:a16="http://schemas.microsoft.com/office/drawing/2014/main" id="{00000000-0008-0000-0100-00006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2" name="Line 9">
          <a:extLst>
            <a:ext uri="{FF2B5EF4-FFF2-40B4-BE49-F238E27FC236}">
              <a16:creationId xmlns:a16="http://schemas.microsoft.com/office/drawing/2014/main" id="{00000000-0008-0000-0100-00006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3" name="Line 10">
          <a:extLst>
            <a:ext uri="{FF2B5EF4-FFF2-40B4-BE49-F238E27FC236}">
              <a16:creationId xmlns:a16="http://schemas.microsoft.com/office/drawing/2014/main" id="{00000000-0008-0000-0100-00006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4" name="Line 11">
          <a:extLst>
            <a:ext uri="{FF2B5EF4-FFF2-40B4-BE49-F238E27FC236}">
              <a16:creationId xmlns:a16="http://schemas.microsoft.com/office/drawing/2014/main" id="{00000000-0008-0000-0100-00006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5" name="Line 12">
          <a:extLst>
            <a:ext uri="{FF2B5EF4-FFF2-40B4-BE49-F238E27FC236}">
              <a16:creationId xmlns:a16="http://schemas.microsoft.com/office/drawing/2014/main" id="{00000000-0008-0000-0100-00006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6" name="Line 13">
          <a:extLst>
            <a:ext uri="{FF2B5EF4-FFF2-40B4-BE49-F238E27FC236}">
              <a16:creationId xmlns:a16="http://schemas.microsoft.com/office/drawing/2014/main" id="{00000000-0008-0000-0100-00006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7" name="Line 14">
          <a:extLst>
            <a:ext uri="{FF2B5EF4-FFF2-40B4-BE49-F238E27FC236}">
              <a16:creationId xmlns:a16="http://schemas.microsoft.com/office/drawing/2014/main" id="{00000000-0008-0000-0100-00006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8" name="Line 15">
          <a:extLst>
            <a:ext uri="{FF2B5EF4-FFF2-40B4-BE49-F238E27FC236}">
              <a16:creationId xmlns:a16="http://schemas.microsoft.com/office/drawing/2014/main" id="{00000000-0008-0000-0100-00007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69" name="Line 16">
          <a:extLst>
            <a:ext uri="{FF2B5EF4-FFF2-40B4-BE49-F238E27FC236}">
              <a16:creationId xmlns:a16="http://schemas.microsoft.com/office/drawing/2014/main" id="{00000000-0008-0000-0100-00007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0" name="Line 1">
          <a:extLst>
            <a:ext uri="{FF2B5EF4-FFF2-40B4-BE49-F238E27FC236}">
              <a16:creationId xmlns:a16="http://schemas.microsoft.com/office/drawing/2014/main" id="{00000000-0008-0000-0100-00007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1" name="Line 2">
          <a:extLst>
            <a:ext uri="{FF2B5EF4-FFF2-40B4-BE49-F238E27FC236}">
              <a16:creationId xmlns:a16="http://schemas.microsoft.com/office/drawing/2014/main" id="{00000000-0008-0000-0100-00007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2" name="Line 3">
          <a:extLst>
            <a:ext uri="{FF2B5EF4-FFF2-40B4-BE49-F238E27FC236}">
              <a16:creationId xmlns:a16="http://schemas.microsoft.com/office/drawing/2014/main" id="{00000000-0008-0000-0100-00007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3" name="Line 4">
          <a:extLst>
            <a:ext uri="{FF2B5EF4-FFF2-40B4-BE49-F238E27FC236}">
              <a16:creationId xmlns:a16="http://schemas.microsoft.com/office/drawing/2014/main" id="{00000000-0008-0000-0100-00007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4" name="Line 5">
          <a:extLst>
            <a:ext uri="{FF2B5EF4-FFF2-40B4-BE49-F238E27FC236}">
              <a16:creationId xmlns:a16="http://schemas.microsoft.com/office/drawing/2014/main" id="{00000000-0008-0000-0100-00007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5" name="Line 6">
          <a:extLst>
            <a:ext uri="{FF2B5EF4-FFF2-40B4-BE49-F238E27FC236}">
              <a16:creationId xmlns:a16="http://schemas.microsoft.com/office/drawing/2014/main" id="{00000000-0008-0000-0100-00007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6" name="Line 7">
          <a:extLst>
            <a:ext uri="{FF2B5EF4-FFF2-40B4-BE49-F238E27FC236}">
              <a16:creationId xmlns:a16="http://schemas.microsoft.com/office/drawing/2014/main" id="{00000000-0008-0000-0100-00007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7" name="Line 8">
          <a:extLst>
            <a:ext uri="{FF2B5EF4-FFF2-40B4-BE49-F238E27FC236}">
              <a16:creationId xmlns:a16="http://schemas.microsoft.com/office/drawing/2014/main" id="{00000000-0008-0000-0100-00007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8" name="Line 9">
          <a:extLst>
            <a:ext uri="{FF2B5EF4-FFF2-40B4-BE49-F238E27FC236}">
              <a16:creationId xmlns:a16="http://schemas.microsoft.com/office/drawing/2014/main" id="{00000000-0008-0000-0100-00007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79" name="Line 10">
          <a:extLst>
            <a:ext uri="{FF2B5EF4-FFF2-40B4-BE49-F238E27FC236}">
              <a16:creationId xmlns:a16="http://schemas.microsoft.com/office/drawing/2014/main" id="{00000000-0008-0000-0100-00007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0" name="Line 11">
          <a:extLst>
            <a:ext uri="{FF2B5EF4-FFF2-40B4-BE49-F238E27FC236}">
              <a16:creationId xmlns:a16="http://schemas.microsoft.com/office/drawing/2014/main" id="{00000000-0008-0000-0100-00007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1" name="Line 12">
          <a:extLst>
            <a:ext uri="{FF2B5EF4-FFF2-40B4-BE49-F238E27FC236}">
              <a16:creationId xmlns:a16="http://schemas.microsoft.com/office/drawing/2014/main" id="{00000000-0008-0000-0100-00007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2" name="Line 13">
          <a:extLst>
            <a:ext uri="{FF2B5EF4-FFF2-40B4-BE49-F238E27FC236}">
              <a16:creationId xmlns:a16="http://schemas.microsoft.com/office/drawing/2014/main" id="{00000000-0008-0000-0100-00007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3" name="Line 14">
          <a:extLst>
            <a:ext uri="{FF2B5EF4-FFF2-40B4-BE49-F238E27FC236}">
              <a16:creationId xmlns:a16="http://schemas.microsoft.com/office/drawing/2014/main" id="{00000000-0008-0000-0100-00007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4" name="Line 15">
          <a:extLst>
            <a:ext uri="{FF2B5EF4-FFF2-40B4-BE49-F238E27FC236}">
              <a16:creationId xmlns:a16="http://schemas.microsoft.com/office/drawing/2014/main" id="{00000000-0008-0000-0100-00008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5" name="Line 16">
          <a:extLst>
            <a:ext uri="{FF2B5EF4-FFF2-40B4-BE49-F238E27FC236}">
              <a16:creationId xmlns:a16="http://schemas.microsoft.com/office/drawing/2014/main" id="{00000000-0008-0000-0100-00008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6" name="Line 1">
          <a:extLst>
            <a:ext uri="{FF2B5EF4-FFF2-40B4-BE49-F238E27FC236}">
              <a16:creationId xmlns:a16="http://schemas.microsoft.com/office/drawing/2014/main" id="{00000000-0008-0000-0100-00008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7" name="Line 2">
          <a:extLst>
            <a:ext uri="{FF2B5EF4-FFF2-40B4-BE49-F238E27FC236}">
              <a16:creationId xmlns:a16="http://schemas.microsoft.com/office/drawing/2014/main" id="{00000000-0008-0000-0100-00008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8" name="Line 3">
          <a:extLst>
            <a:ext uri="{FF2B5EF4-FFF2-40B4-BE49-F238E27FC236}">
              <a16:creationId xmlns:a16="http://schemas.microsoft.com/office/drawing/2014/main" id="{00000000-0008-0000-0100-00008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89" name="Line 4">
          <a:extLst>
            <a:ext uri="{FF2B5EF4-FFF2-40B4-BE49-F238E27FC236}">
              <a16:creationId xmlns:a16="http://schemas.microsoft.com/office/drawing/2014/main" id="{00000000-0008-0000-0100-00008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0" name="Line 5">
          <a:extLst>
            <a:ext uri="{FF2B5EF4-FFF2-40B4-BE49-F238E27FC236}">
              <a16:creationId xmlns:a16="http://schemas.microsoft.com/office/drawing/2014/main" id="{00000000-0008-0000-0100-00008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1" name="Line 6">
          <a:extLst>
            <a:ext uri="{FF2B5EF4-FFF2-40B4-BE49-F238E27FC236}">
              <a16:creationId xmlns:a16="http://schemas.microsoft.com/office/drawing/2014/main" id="{00000000-0008-0000-0100-00008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2" name="Line 7">
          <a:extLst>
            <a:ext uri="{FF2B5EF4-FFF2-40B4-BE49-F238E27FC236}">
              <a16:creationId xmlns:a16="http://schemas.microsoft.com/office/drawing/2014/main" id="{00000000-0008-0000-0100-00008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3" name="Line 8">
          <a:extLst>
            <a:ext uri="{FF2B5EF4-FFF2-40B4-BE49-F238E27FC236}">
              <a16:creationId xmlns:a16="http://schemas.microsoft.com/office/drawing/2014/main" id="{00000000-0008-0000-0100-00008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4" name="Line 9">
          <a:extLst>
            <a:ext uri="{FF2B5EF4-FFF2-40B4-BE49-F238E27FC236}">
              <a16:creationId xmlns:a16="http://schemas.microsoft.com/office/drawing/2014/main" id="{00000000-0008-0000-0100-00008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5" name="Line 10">
          <a:extLst>
            <a:ext uri="{FF2B5EF4-FFF2-40B4-BE49-F238E27FC236}">
              <a16:creationId xmlns:a16="http://schemas.microsoft.com/office/drawing/2014/main" id="{00000000-0008-0000-0100-00008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6" name="Line 11">
          <a:extLst>
            <a:ext uri="{FF2B5EF4-FFF2-40B4-BE49-F238E27FC236}">
              <a16:creationId xmlns:a16="http://schemas.microsoft.com/office/drawing/2014/main" id="{00000000-0008-0000-0100-00008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7" name="Line 12">
          <a:extLst>
            <a:ext uri="{FF2B5EF4-FFF2-40B4-BE49-F238E27FC236}">
              <a16:creationId xmlns:a16="http://schemas.microsoft.com/office/drawing/2014/main" id="{00000000-0008-0000-0100-00008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8" name="Line 13">
          <a:extLst>
            <a:ext uri="{FF2B5EF4-FFF2-40B4-BE49-F238E27FC236}">
              <a16:creationId xmlns:a16="http://schemas.microsoft.com/office/drawing/2014/main" id="{00000000-0008-0000-0100-00008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399" name="Line 14">
          <a:extLst>
            <a:ext uri="{FF2B5EF4-FFF2-40B4-BE49-F238E27FC236}">
              <a16:creationId xmlns:a16="http://schemas.microsoft.com/office/drawing/2014/main" id="{00000000-0008-0000-0100-00008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0" name="Line 15">
          <a:extLst>
            <a:ext uri="{FF2B5EF4-FFF2-40B4-BE49-F238E27FC236}">
              <a16:creationId xmlns:a16="http://schemas.microsoft.com/office/drawing/2014/main" id="{00000000-0008-0000-0100-00009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1" name="Line 16">
          <a:extLst>
            <a:ext uri="{FF2B5EF4-FFF2-40B4-BE49-F238E27FC236}">
              <a16:creationId xmlns:a16="http://schemas.microsoft.com/office/drawing/2014/main" id="{00000000-0008-0000-0100-00009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2" name="Line 1">
          <a:extLst>
            <a:ext uri="{FF2B5EF4-FFF2-40B4-BE49-F238E27FC236}">
              <a16:creationId xmlns:a16="http://schemas.microsoft.com/office/drawing/2014/main" id="{00000000-0008-0000-0100-00009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3" name="Line 2">
          <a:extLst>
            <a:ext uri="{FF2B5EF4-FFF2-40B4-BE49-F238E27FC236}">
              <a16:creationId xmlns:a16="http://schemas.microsoft.com/office/drawing/2014/main" id="{00000000-0008-0000-0100-00009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4" name="Line 3">
          <a:extLst>
            <a:ext uri="{FF2B5EF4-FFF2-40B4-BE49-F238E27FC236}">
              <a16:creationId xmlns:a16="http://schemas.microsoft.com/office/drawing/2014/main" id="{00000000-0008-0000-0100-00009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5" name="Line 4">
          <a:extLst>
            <a:ext uri="{FF2B5EF4-FFF2-40B4-BE49-F238E27FC236}">
              <a16:creationId xmlns:a16="http://schemas.microsoft.com/office/drawing/2014/main" id="{00000000-0008-0000-0100-00009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6" name="Line 5">
          <a:extLst>
            <a:ext uri="{FF2B5EF4-FFF2-40B4-BE49-F238E27FC236}">
              <a16:creationId xmlns:a16="http://schemas.microsoft.com/office/drawing/2014/main" id="{00000000-0008-0000-0100-00009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7" name="Line 6">
          <a:extLst>
            <a:ext uri="{FF2B5EF4-FFF2-40B4-BE49-F238E27FC236}">
              <a16:creationId xmlns:a16="http://schemas.microsoft.com/office/drawing/2014/main" id="{00000000-0008-0000-0100-00009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8" name="Line 7">
          <a:extLst>
            <a:ext uri="{FF2B5EF4-FFF2-40B4-BE49-F238E27FC236}">
              <a16:creationId xmlns:a16="http://schemas.microsoft.com/office/drawing/2014/main" id="{00000000-0008-0000-0100-00009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09" name="Line 8">
          <a:extLst>
            <a:ext uri="{FF2B5EF4-FFF2-40B4-BE49-F238E27FC236}">
              <a16:creationId xmlns:a16="http://schemas.microsoft.com/office/drawing/2014/main" id="{00000000-0008-0000-0100-00009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0" name="Line 9">
          <a:extLst>
            <a:ext uri="{FF2B5EF4-FFF2-40B4-BE49-F238E27FC236}">
              <a16:creationId xmlns:a16="http://schemas.microsoft.com/office/drawing/2014/main" id="{00000000-0008-0000-0100-00009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1" name="Line 10">
          <a:extLst>
            <a:ext uri="{FF2B5EF4-FFF2-40B4-BE49-F238E27FC236}">
              <a16:creationId xmlns:a16="http://schemas.microsoft.com/office/drawing/2014/main" id="{00000000-0008-0000-0100-00009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2" name="Line 11">
          <a:extLst>
            <a:ext uri="{FF2B5EF4-FFF2-40B4-BE49-F238E27FC236}">
              <a16:creationId xmlns:a16="http://schemas.microsoft.com/office/drawing/2014/main" id="{00000000-0008-0000-0100-00009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3" name="Line 12">
          <a:extLst>
            <a:ext uri="{FF2B5EF4-FFF2-40B4-BE49-F238E27FC236}">
              <a16:creationId xmlns:a16="http://schemas.microsoft.com/office/drawing/2014/main" id="{00000000-0008-0000-0100-00009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4" name="Line 13">
          <a:extLst>
            <a:ext uri="{FF2B5EF4-FFF2-40B4-BE49-F238E27FC236}">
              <a16:creationId xmlns:a16="http://schemas.microsoft.com/office/drawing/2014/main" id="{00000000-0008-0000-0100-00009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5" name="Line 14">
          <a:extLst>
            <a:ext uri="{FF2B5EF4-FFF2-40B4-BE49-F238E27FC236}">
              <a16:creationId xmlns:a16="http://schemas.microsoft.com/office/drawing/2014/main" id="{00000000-0008-0000-0100-00009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6" name="Line 15">
          <a:extLst>
            <a:ext uri="{FF2B5EF4-FFF2-40B4-BE49-F238E27FC236}">
              <a16:creationId xmlns:a16="http://schemas.microsoft.com/office/drawing/2014/main" id="{00000000-0008-0000-0100-0000A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7" name="Line 16">
          <a:extLst>
            <a:ext uri="{FF2B5EF4-FFF2-40B4-BE49-F238E27FC236}">
              <a16:creationId xmlns:a16="http://schemas.microsoft.com/office/drawing/2014/main" id="{00000000-0008-0000-0100-0000A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8" name="Line 1">
          <a:extLst>
            <a:ext uri="{FF2B5EF4-FFF2-40B4-BE49-F238E27FC236}">
              <a16:creationId xmlns:a16="http://schemas.microsoft.com/office/drawing/2014/main" id="{00000000-0008-0000-0100-0000A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19" name="Line 2">
          <a:extLst>
            <a:ext uri="{FF2B5EF4-FFF2-40B4-BE49-F238E27FC236}">
              <a16:creationId xmlns:a16="http://schemas.microsoft.com/office/drawing/2014/main" id="{00000000-0008-0000-0100-0000A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0" name="Line 3">
          <a:extLst>
            <a:ext uri="{FF2B5EF4-FFF2-40B4-BE49-F238E27FC236}">
              <a16:creationId xmlns:a16="http://schemas.microsoft.com/office/drawing/2014/main" id="{00000000-0008-0000-0100-0000A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1" name="Line 4">
          <a:extLst>
            <a:ext uri="{FF2B5EF4-FFF2-40B4-BE49-F238E27FC236}">
              <a16:creationId xmlns:a16="http://schemas.microsoft.com/office/drawing/2014/main" id="{00000000-0008-0000-0100-0000A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2" name="Line 5">
          <a:extLst>
            <a:ext uri="{FF2B5EF4-FFF2-40B4-BE49-F238E27FC236}">
              <a16:creationId xmlns:a16="http://schemas.microsoft.com/office/drawing/2014/main" id="{00000000-0008-0000-0100-0000A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3" name="Line 6">
          <a:extLst>
            <a:ext uri="{FF2B5EF4-FFF2-40B4-BE49-F238E27FC236}">
              <a16:creationId xmlns:a16="http://schemas.microsoft.com/office/drawing/2014/main" id="{00000000-0008-0000-0100-0000A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4" name="Line 7">
          <a:extLst>
            <a:ext uri="{FF2B5EF4-FFF2-40B4-BE49-F238E27FC236}">
              <a16:creationId xmlns:a16="http://schemas.microsoft.com/office/drawing/2014/main" id="{00000000-0008-0000-0100-0000A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5" name="Line 8">
          <a:extLst>
            <a:ext uri="{FF2B5EF4-FFF2-40B4-BE49-F238E27FC236}">
              <a16:creationId xmlns:a16="http://schemas.microsoft.com/office/drawing/2014/main" id="{00000000-0008-0000-0100-0000A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6" name="Line 9">
          <a:extLst>
            <a:ext uri="{FF2B5EF4-FFF2-40B4-BE49-F238E27FC236}">
              <a16:creationId xmlns:a16="http://schemas.microsoft.com/office/drawing/2014/main" id="{00000000-0008-0000-0100-0000A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7" name="Line 10">
          <a:extLst>
            <a:ext uri="{FF2B5EF4-FFF2-40B4-BE49-F238E27FC236}">
              <a16:creationId xmlns:a16="http://schemas.microsoft.com/office/drawing/2014/main" id="{00000000-0008-0000-0100-0000A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8" name="Line 11">
          <a:extLst>
            <a:ext uri="{FF2B5EF4-FFF2-40B4-BE49-F238E27FC236}">
              <a16:creationId xmlns:a16="http://schemas.microsoft.com/office/drawing/2014/main" id="{00000000-0008-0000-0100-0000A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29" name="Line 12">
          <a:extLst>
            <a:ext uri="{FF2B5EF4-FFF2-40B4-BE49-F238E27FC236}">
              <a16:creationId xmlns:a16="http://schemas.microsoft.com/office/drawing/2014/main" id="{00000000-0008-0000-0100-0000A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0" name="Line 13">
          <a:extLst>
            <a:ext uri="{FF2B5EF4-FFF2-40B4-BE49-F238E27FC236}">
              <a16:creationId xmlns:a16="http://schemas.microsoft.com/office/drawing/2014/main" id="{00000000-0008-0000-0100-0000A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1" name="Line 14">
          <a:extLst>
            <a:ext uri="{FF2B5EF4-FFF2-40B4-BE49-F238E27FC236}">
              <a16:creationId xmlns:a16="http://schemas.microsoft.com/office/drawing/2014/main" id="{00000000-0008-0000-0100-0000A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2" name="Line 15">
          <a:extLst>
            <a:ext uri="{FF2B5EF4-FFF2-40B4-BE49-F238E27FC236}">
              <a16:creationId xmlns:a16="http://schemas.microsoft.com/office/drawing/2014/main" id="{00000000-0008-0000-0100-0000B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3" name="Line 16">
          <a:extLst>
            <a:ext uri="{FF2B5EF4-FFF2-40B4-BE49-F238E27FC236}">
              <a16:creationId xmlns:a16="http://schemas.microsoft.com/office/drawing/2014/main" id="{00000000-0008-0000-0100-0000B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4" name="Line 1">
          <a:extLst>
            <a:ext uri="{FF2B5EF4-FFF2-40B4-BE49-F238E27FC236}">
              <a16:creationId xmlns:a16="http://schemas.microsoft.com/office/drawing/2014/main" id="{00000000-0008-0000-0100-0000B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5" name="Line 2">
          <a:extLst>
            <a:ext uri="{FF2B5EF4-FFF2-40B4-BE49-F238E27FC236}">
              <a16:creationId xmlns:a16="http://schemas.microsoft.com/office/drawing/2014/main" id="{00000000-0008-0000-0100-0000B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6" name="Line 3">
          <a:extLst>
            <a:ext uri="{FF2B5EF4-FFF2-40B4-BE49-F238E27FC236}">
              <a16:creationId xmlns:a16="http://schemas.microsoft.com/office/drawing/2014/main" id="{00000000-0008-0000-0100-0000B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7" name="Line 4">
          <a:extLst>
            <a:ext uri="{FF2B5EF4-FFF2-40B4-BE49-F238E27FC236}">
              <a16:creationId xmlns:a16="http://schemas.microsoft.com/office/drawing/2014/main" id="{00000000-0008-0000-0100-0000B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8" name="Line 5">
          <a:extLst>
            <a:ext uri="{FF2B5EF4-FFF2-40B4-BE49-F238E27FC236}">
              <a16:creationId xmlns:a16="http://schemas.microsoft.com/office/drawing/2014/main" id="{00000000-0008-0000-0100-0000B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39" name="Line 6">
          <a:extLst>
            <a:ext uri="{FF2B5EF4-FFF2-40B4-BE49-F238E27FC236}">
              <a16:creationId xmlns:a16="http://schemas.microsoft.com/office/drawing/2014/main" id="{00000000-0008-0000-0100-0000B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0" name="Line 7">
          <a:extLst>
            <a:ext uri="{FF2B5EF4-FFF2-40B4-BE49-F238E27FC236}">
              <a16:creationId xmlns:a16="http://schemas.microsoft.com/office/drawing/2014/main" id="{00000000-0008-0000-0100-0000B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1" name="Line 8">
          <a:extLst>
            <a:ext uri="{FF2B5EF4-FFF2-40B4-BE49-F238E27FC236}">
              <a16:creationId xmlns:a16="http://schemas.microsoft.com/office/drawing/2014/main" id="{00000000-0008-0000-0100-0000B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2" name="Line 9">
          <a:extLst>
            <a:ext uri="{FF2B5EF4-FFF2-40B4-BE49-F238E27FC236}">
              <a16:creationId xmlns:a16="http://schemas.microsoft.com/office/drawing/2014/main" id="{00000000-0008-0000-0100-0000B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3" name="Line 10">
          <a:extLst>
            <a:ext uri="{FF2B5EF4-FFF2-40B4-BE49-F238E27FC236}">
              <a16:creationId xmlns:a16="http://schemas.microsoft.com/office/drawing/2014/main" id="{00000000-0008-0000-0100-0000B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4" name="Line 11">
          <a:extLst>
            <a:ext uri="{FF2B5EF4-FFF2-40B4-BE49-F238E27FC236}">
              <a16:creationId xmlns:a16="http://schemas.microsoft.com/office/drawing/2014/main" id="{00000000-0008-0000-0100-0000B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5" name="Line 12">
          <a:extLst>
            <a:ext uri="{FF2B5EF4-FFF2-40B4-BE49-F238E27FC236}">
              <a16:creationId xmlns:a16="http://schemas.microsoft.com/office/drawing/2014/main" id="{00000000-0008-0000-0100-0000B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6" name="Line 13">
          <a:extLst>
            <a:ext uri="{FF2B5EF4-FFF2-40B4-BE49-F238E27FC236}">
              <a16:creationId xmlns:a16="http://schemas.microsoft.com/office/drawing/2014/main" id="{00000000-0008-0000-0100-0000B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7" name="Line 14">
          <a:extLst>
            <a:ext uri="{FF2B5EF4-FFF2-40B4-BE49-F238E27FC236}">
              <a16:creationId xmlns:a16="http://schemas.microsoft.com/office/drawing/2014/main" id="{00000000-0008-0000-0100-0000B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8" name="Line 15">
          <a:extLst>
            <a:ext uri="{FF2B5EF4-FFF2-40B4-BE49-F238E27FC236}">
              <a16:creationId xmlns:a16="http://schemas.microsoft.com/office/drawing/2014/main" id="{00000000-0008-0000-0100-0000C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49" name="Line 16">
          <a:extLst>
            <a:ext uri="{FF2B5EF4-FFF2-40B4-BE49-F238E27FC236}">
              <a16:creationId xmlns:a16="http://schemas.microsoft.com/office/drawing/2014/main" id="{00000000-0008-0000-0100-0000C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0" name="Line 1">
          <a:extLst>
            <a:ext uri="{FF2B5EF4-FFF2-40B4-BE49-F238E27FC236}">
              <a16:creationId xmlns:a16="http://schemas.microsoft.com/office/drawing/2014/main" id="{00000000-0008-0000-0100-0000C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1" name="Line 2">
          <a:extLst>
            <a:ext uri="{FF2B5EF4-FFF2-40B4-BE49-F238E27FC236}">
              <a16:creationId xmlns:a16="http://schemas.microsoft.com/office/drawing/2014/main" id="{00000000-0008-0000-0100-0000C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2" name="Line 3">
          <a:extLst>
            <a:ext uri="{FF2B5EF4-FFF2-40B4-BE49-F238E27FC236}">
              <a16:creationId xmlns:a16="http://schemas.microsoft.com/office/drawing/2014/main" id="{00000000-0008-0000-0100-0000C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3" name="Line 4">
          <a:extLst>
            <a:ext uri="{FF2B5EF4-FFF2-40B4-BE49-F238E27FC236}">
              <a16:creationId xmlns:a16="http://schemas.microsoft.com/office/drawing/2014/main" id="{00000000-0008-0000-0100-0000C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4" name="Line 5">
          <a:extLst>
            <a:ext uri="{FF2B5EF4-FFF2-40B4-BE49-F238E27FC236}">
              <a16:creationId xmlns:a16="http://schemas.microsoft.com/office/drawing/2014/main" id="{00000000-0008-0000-0100-0000C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5" name="Line 6">
          <a:extLst>
            <a:ext uri="{FF2B5EF4-FFF2-40B4-BE49-F238E27FC236}">
              <a16:creationId xmlns:a16="http://schemas.microsoft.com/office/drawing/2014/main" id="{00000000-0008-0000-0100-0000C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6" name="Line 7">
          <a:extLst>
            <a:ext uri="{FF2B5EF4-FFF2-40B4-BE49-F238E27FC236}">
              <a16:creationId xmlns:a16="http://schemas.microsoft.com/office/drawing/2014/main" id="{00000000-0008-0000-0100-0000C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7" name="Line 8">
          <a:extLst>
            <a:ext uri="{FF2B5EF4-FFF2-40B4-BE49-F238E27FC236}">
              <a16:creationId xmlns:a16="http://schemas.microsoft.com/office/drawing/2014/main" id="{00000000-0008-0000-0100-0000C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8" name="Line 9">
          <a:extLst>
            <a:ext uri="{FF2B5EF4-FFF2-40B4-BE49-F238E27FC236}">
              <a16:creationId xmlns:a16="http://schemas.microsoft.com/office/drawing/2014/main" id="{00000000-0008-0000-0100-0000C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59" name="Line 10">
          <a:extLst>
            <a:ext uri="{FF2B5EF4-FFF2-40B4-BE49-F238E27FC236}">
              <a16:creationId xmlns:a16="http://schemas.microsoft.com/office/drawing/2014/main" id="{00000000-0008-0000-0100-0000C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0" name="Line 11">
          <a:extLst>
            <a:ext uri="{FF2B5EF4-FFF2-40B4-BE49-F238E27FC236}">
              <a16:creationId xmlns:a16="http://schemas.microsoft.com/office/drawing/2014/main" id="{00000000-0008-0000-0100-0000C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1" name="Line 12">
          <a:extLst>
            <a:ext uri="{FF2B5EF4-FFF2-40B4-BE49-F238E27FC236}">
              <a16:creationId xmlns:a16="http://schemas.microsoft.com/office/drawing/2014/main" id="{00000000-0008-0000-0100-0000C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2" name="Line 13">
          <a:extLst>
            <a:ext uri="{FF2B5EF4-FFF2-40B4-BE49-F238E27FC236}">
              <a16:creationId xmlns:a16="http://schemas.microsoft.com/office/drawing/2014/main" id="{00000000-0008-0000-0100-0000C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3" name="Line 14">
          <a:extLst>
            <a:ext uri="{FF2B5EF4-FFF2-40B4-BE49-F238E27FC236}">
              <a16:creationId xmlns:a16="http://schemas.microsoft.com/office/drawing/2014/main" id="{00000000-0008-0000-0100-0000C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4" name="Line 15">
          <a:extLst>
            <a:ext uri="{FF2B5EF4-FFF2-40B4-BE49-F238E27FC236}">
              <a16:creationId xmlns:a16="http://schemas.microsoft.com/office/drawing/2014/main" id="{00000000-0008-0000-0100-0000D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5" name="Line 16">
          <a:extLst>
            <a:ext uri="{FF2B5EF4-FFF2-40B4-BE49-F238E27FC236}">
              <a16:creationId xmlns:a16="http://schemas.microsoft.com/office/drawing/2014/main" id="{00000000-0008-0000-0100-0000D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6" name="Line 1">
          <a:extLst>
            <a:ext uri="{FF2B5EF4-FFF2-40B4-BE49-F238E27FC236}">
              <a16:creationId xmlns:a16="http://schemas.microsoft.com/office/drawing/2014/main" id="{00000000-0008-0000-0100-0000D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7" name="Line 2">
          <a:extLst>
            <a:ext uri="{FF2B5EF4-FFF2-40B4-BE49-F238E27FC236}">
              <a16:creationId xmlns:a16="http://schemas.microsoft.com/office/drawing/2014/main" id="{00000000-0008-0000-0100-0000D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8" name="Line 3">
          <a:extLst>
            <a:ext uri="{FF2B5EF4-FFF2-40B4-BE49-F238E27FC236}">
              <a16:creationId xmlns:a16="http://schemas.microsoft.com/office/drawing/2014/main" id="{00000000-0008-0000-0100-0000D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69" name="Line 4">
          <a:extLst>
            <a:ext uri="{FF2B5EF4-FFF2-40B4-BE49-F238E27FC236}">
              <a16:creationId xmlns:a16="http://schemas.microsoft.com/office/drawing/2014/main" id="{00000000-0008-0000-0100-0000D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0" name="Line 5">
          <a:extLst>
            <a:ext uri="{FF2B5EF4-FFF2-40B4-BE49-F238E27FC236}">
              <a16:creationId xmlns:a16="http://schemas.microsoft.com/office/drawing/2014/main" id="{00000000-0008-0000-0100-0000D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1" name="Line 6">
          <a:extLst>
            <a:ext uri="{FF2B5EF4-FFF2-40B4-BE49-F238E27FC236}">
              <a16:creationId xmlns:a16="http://schemas.microsoft.com/office/drawing/2014/main" id="{00000000-0008-0000-0100-0000D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2" name="Line 7">
          <a:extLst>
            <a:ext uri="{FF2B5EF4-FFF2-40B4-BE49-F238E27FC236}">
              <a16:creationId xmlns:a16="http://schemas.microsoft.com/office/drawing/2014/main" id="{00000000-0008-0000-0100-0000D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3" name="Line 8">
          <a:extLst>
            <a:ext uri="{FF2B5EF4-FFF2-40B4-BE49-F238E27FC236}">
              <a16:creationId xmlns:a16="http://schemas.microsoft.com/office/drawing/2014/main" id="{00000000-0008-0000-0100-0000D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4" name="Line 9">
          <a:extLst>
            <a:ext uri="{FF2B5EF4-FFF2-40B4-BE49-F238E27FC236}">
              <a16:creationId xmlns:a16="http://schemas.microsoft.com/office/drawing/2014/main" id="{00000000-0008-0000-0100-0000D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5" name="Line 10">
          <a:extLst>
            <a:ext uri="{FF2B5EF4-FFF2-40B4-BE49-F238E27FC236}">
              <a16:creationId xmlns:a16="http://schemas.microsoft.com/office/drawing/2014/main" id="{00000000-0008-0000-0100-0000D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6" name="Line 11">
          <a:extLst>
            <a:ext uri="{FF2B5EF4-FFF2-40B4-BE49-F238E27FC236}">
              <a16:creationId xmlns:a16="http://schemas.microsoft.com/office/drawing/2014/main" id="{00000000-0008-0000-0100-0000D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7" name="Line 12">
          <a:extLst>
            <a:ext uri="{FF2B5EF4-FFF2-40B4-BE49-F238E27FC236}">
              <a16:creationId xmlns:a16="http://schemas.microsoft.com/office/drawing/2014/main" id="{00000000-0008-0000-0100-0000D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8" name="Line 13">
          <a:extLst>
            <a:ext uri="{FF2B5EF4-FFF2-40B4-BE49-F238E27FC236}">
              <a16:creationId xmlns:a16="http://schemas.microsoft.com/office/drawing/2014/main" id="{00000000-0008-0000-0100-0000D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79" name="Line 14">
          <a:extLst>
            <a:ext uri="{FF2B5EF4-FFF2-40B4-BE49-F238E27FC236}">
              <a16:creationId xmlns:a16="http://schemas.microsoft.com/office/drawing/2014/main" id="{00000000-0008-0000-0100-0000D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0" name="Line 15">
          <a:extLst>
            <a:ext uri="{FF2B5EF4-FFF2-40B4-BE49-F238E27FC236}">
              <a16:creationId xmlns:a16="http://schemas.microsoft.com/office/drawing/2014/main" id="{00000000-0008-0000-0100-0000E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1" name="Line 16">
          <a:extLst>
            <a:ext uri="{FF2B5EF4-FFF2-40B4-BE49-F238E27FC236}">
              <a16:creationId xmlns:a16="http://schemas.microsoft.com/office/drawing/2014/main" id="{00000000-0008-0000-0100-0000E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2" name="Line 1">
          <a:extLst>
            <a:ext uri="{FF2B5EF4-FFF2-40B4-BE49-F238E27FC236}">
              <a16:creationId xmlns:a16="http://schemas.microsoft.com/office/drawing/2014/main" id="{00000000-0008-0000-0100-0000E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3" name="Line 2">
          <a:extLst>
            <a:ext uri="{FF2B5EF4-FFF2-40B4-BE49-F238E27FC236}">
              <a16:creationId xmlns:a16="http://schemas.microsoft.com/office/drawing/2014/main" id="{00000000-0008-0000-0100-0000E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4" name="Line 3">
          <a:extLst>
            <a:ext uri="{FF2B5EF4-FFF2-40B4-BE49-F238E27FC236}">
              <a16:creationId xmlns:a16="http://schemas.microsoft.com/office/drawing/2014/main" id="{00000000-0008-0000-0100-0000E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5" name="Line 4">
          <a:extLst>
            <a:ext uri="{FF2B5EF4-FFF2-40B4-BE49-F238E27FC236}">
              <a16:creationId xmlns:a16="http://schemas.microsoft.com/office/drawing/2014/main" id="{00000000-0008-0000-0100-0000E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6" name="Line 5">
          <a:extLst>
            <a:ext uri="{FF2B5EF4-FFF2-40B4-BE49-F238E27FC236}">
              <a16:creationId xmlns:a16="http://schemas.microsoft.com/office/drawing/2014/main" id="{00000000-0008-0000-0100-0000E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7" name="Line 6">
          <a:extLst>
            <a:ext uri="{FF2B5EF4-FFF2-40B4-BE49-F238E27FC236}">
              <a16:creationId xmlns:a16="http://schemas.microsoft.com/office/drawing/2014/main" id="{00000000-0008-0000-0100-0000E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8" name="Line 7">
          <a:extLst>
            <a:ext uri="{FF2B5EF4-FFF2-40B4-BE49-F238E27FC236}">
              <a16:creationId xmlns:a16="http://schemas.microsoft.com/office/drawing/2014/main" id="{00000000-0008-0000-0100-0000E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89" name="Line 8">
          <a:extLst>
            <a:ext uri="{FF2B5EF4-FFF2-40B4-BE49-F238E27FC236}">
              <a16:creationId xmlns:a16="http://schemas.microsoft.com/office/drawing/2014/main" id="{00000000-0008-0000-0100-0000E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0" name="Line 9">
          <a:extLst>
            <a:ext uri="{FF2B5EF4-FFF2-40B4-BE49-F238E27FC236}">
              <a16:creationId xmlns:a16="http://schemas.microsoft.com/office/drawing/2014/main" id="{00000000-0008-0000-0100-0000E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1" name="Line 10">
          <a:extLst>
            <a:ext uri="{FF2B5EF4-FFF2-40B4-BE49-F238E27FC236}">
              <a16:creationId xmlns:a16="http://schemas.microsoft.com/office/drawing/2014/main" id="{00000000-0008-0000-0100-0000E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2" name="Line 11">
          <a:extLst>
            <a:ext uri="{FF2B5EF4-FFF2-40B4-BE49-F238E27FC236}">
              <a16:creationId xmlns:a16="http://schemas.microsoft.com/office/drawing/2014/main" id="{00000000-0008-0000-0100-0000E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3" name="Line 12">
          <a:extLst>
            <a:ext uri="{FF2B5EF4-FFF2-40B4-BE49-F238E27FC236}">
              <a16:creationId xmlns:a16="http://schemas.microsoft.com/office/drawing/2014/main" id="{00000000-0008-0000-0100-0000E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4" name="Line 13">
          <a:extLst>
            <a:ext uri="{FF2B5EF4-FFF2-40B4-BE49-F238E27FC236}">
              <a16:creationId xmlns:a16="http://schemas.microsoft.com/office/drawing/2014/main" id="{00000000-0008-0000-0100-0000E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5" name="Line 14">
          <a:extLst>
            <a:ext uri="{FF2B5EF4-FFF2-40B4-BE49-F238E27FC236}">
              <a16:creationId xmlns:a16="http://schemas.microsoft.com/office/drawing/2014/main" id="{00000000-0008-0000-0100-0000E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6" name="Line 15">
          <a:extLst>
            <a:ext uri="{FF2B5EF4-FFF2-40B4-BE49-F238E27FC236}">
              <a16:creationId xmlns:a16="http://schemas.microsoft.com/office/drawing/2014/main" id="{00000000-0008-0000-0100-0000F0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7" name="Line 16">
          <a:extLst>
            <a:ext uri="{FF2B5EF4-FFF2-40B4-BE49-F238E27FC236}">
              <a16:creationId xmlns:a16="http://schemas.microsoft.com/office/drawing/2014/main" id="{00000000-0008-0000-0100-0000F1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8" name="Line 1">
          <a:extLst>
            <a:ext uri="{FF2B5EF4-FFF2-40B4-BE49-F238E27FC236}">
              <a16:creationId xmlns:a16="http://schemas.microsoft.com/office/drawing/2014/main" id="{00000000-0008-0000-0100-0000F2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499" name="Line 2">
          <a:extLst>
            <a:ext uri="{FF2B5EF4-FFF2-40B4-BE49-F238E27FC236}">
              <a16:creationId xmlns:a16="http://schemas.microsoft.com/office/drawing/2014/main" id="{00000000-0008-0000-0100-0000F3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0" name="Line 3">
          <a:extLst>
            <a:ext uri="{FF2B5EF4-FFF2-40B4-BE49-F238E27FC236}">
              <a16:creationId xmlns:a16="http://schemas.microsoft.com/office/drawing/2014/main" id="{00000000-0008-0000-0100-0000F4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1" name="Line 4">
          <a:extLst>
            <a:ext uri="{FF2B5EF4-FFF2-40B4-BE49-F238E27FC236}">
              <a16:creationId xmlns:a16="http://schemas.microsoft.com/office/drawing/2014/main" id="{00000000-0008-0000-0100-0000F5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2" name="Line 5">
          <a:extLst>
            <a:ext uri="{FF2B5EF4-FFF2-40B4-BE49-F238E27FC236}">
              <a16:creationId xmlns:a16="http://schemas.microsoft.com/office/drawing/2014/main" id="{00000000-0008-0000-0100-0000F6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3" name="Line 6">
          <a:extLst>
            <a:ext uri="{FF2B5EF4-FFF2-40B4-BE49-F238E27FC236}">
              <a16:creationId xmlns:a16="http://schemas.microsoft.com/office/drawing/2014/main" id="{00000000-0008-0000-0100-0000F7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4" name="Line 7">
          <a:extLst>
            <a:ext uri="{FF2B5EF4-FFF2-40B4-BE49-F238E27FC236}">
              <a16:creationId xmlns:a16="http://schemas.microsoft.com/office/drawing/2014/main" id="{00000000-0008-0000-0100-0000F8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5" name="Line 8">
          <a:extLst>
            <a:ext uri="{FF2B5EF4-FFF2-40B4-BE49-F238E27FC236}">
              <a16:creationId xmlns:a16="http://schemas.microsoft.com/office/drawing/2014/main" id="{00000000-0008-0000-0100-0000F9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6" name="Line 9">
          <a:extLst>
            <a:ext uri="{FF2B5EF4-FFF2-40B4-BE49-F238E27FC236}">
              <a16:creationId xmlns:a16="http://schemas.microsoft.com/office/drawing/2014/main" id="{00000000-0008-0000-0100-0000FA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7" name="Line 10">
          <a:extLst>
            <a:ext uri="{FF2B5EF4-FFF2-40B4-BE49-F238E27FC236}">
              <a16:creationId xmlns:a16="http://schemas.microsoft.com/office/drawing/2014/main" id="{00000000-0008-0000-0100-0000FB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8" name="Line 11">
          <a:extLst>
            <a:ext uri="{FF2B5EF4-FFF2-40B4-BE49-F238E27FC236}">
              <a16:creationId xmlns:a16="http://schemas.microsoft.com/office/drawing/2014/main" id="{00000000-0008-0000-0100-0000FC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09" name="Line 12">
          <a:extLst>
            <a:ext uri="{FF2B5EF4-FFF2-40B4-BE49-F238E27FC236}">
              <a16:creationId xmlns:a16="http://schemas.microsoft.com/office/drawing/2014/main" id="{00000000-0008-0000-0100-0000FD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0" name="Line 13">
          <a:extLst>
            <a:ext uri="{FF2B5EF4-FFF2-40B4-BE49-F238E27FC236}">
              <a16:creationId xmlns:a16="http://schemas.microsoft.com/office/drawing/2014/main" id="{00000000-0008-0000-0100-0000FE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1" name="Line 14">
          <a:extLst>
            <a:ext uri="{FF2B5EF4-FFF2-40B4-BE49-F238E27FC236}">
              <a16:creationId xmlns:a16="http://schemas.microsoft.com/office/drawing/2014/main" id="{00000000-0008-0000-0100-0000FF01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2" name="Line 15">
          <a:extLst>
            <a:ext uri="{FF2B5EF4-FFF2-40B4-BE49-F238E27FC236}">
              <a16:creationId xmlns:a16="http://schemas.microsoft.com/office/drawing/2014/main" id="{00000000-0008-0000-0100-000000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3" name="Line 16">
          <a:extLst>
            <a:ext uri="{FF2B5EF4-FFF2-40B4-BE49-F238E27FC236}">
              <a16:creationId xmlns:a16="http://schemas.microsoft.com/office/drawing/2014/main" id="{00000000-0008-0000-0100-000001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4" name="Line 1">
          <a:extLst>
            <a:ext uri="{FF2B5EF4-FFF2-40B4-BE49-F238E27FC236}">
              <a16:creationId xmlns:a16="http://schemas.microsoft.com/office/drawing/2014/main" id="{00000000-0008-0000-0100-000002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5" name="Line 2">
          <a:extLst>
            <a:ext uri="{FF2B5EF4-FFF2-40B4-BE49-F238E27FC236}">
              <a16:creationId xmlns:a16="http://schemas.microsoft.com/office/drawing/2014/main" id="{00000000-0008-0000-0100-000003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6" name="Line 3">
          <a:extLst>
            <a:ext uri="{FF2B5EF4-FFF2-40B4-BE49-F238E27FC236}">
              <a16:creationId xmlns:a16="http://schemas.microsoft.com/office/drawing/2014/main" id="{00000000-0008-0000-0100-000004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7" name="Line 4">
          <a:extLst>
            <a:ext uri="{FF2B5EF4-FFF2-40B4-BE49-F238E27FC236}">
              <a16:creationId xmlns:a16="http://schemas.microsoft.com/office/drawing/2014/main" id="{00000000-0008-0000-0100-000005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8" name="Line 5">
          <a:extLst>
            <a:ext uri="{FF2B5EF4-FFF2-40B4-BE49-F238E27FC236}">
              <a16:creationId xmlns:a16="http://schemas.microsoft.com/office/drawing/2014/main" id="{00000000-0008-0000-0100-000006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19" name="Line 6">
          <a:extLst>
            <a:ext uri="{FF2B5EF4-FFF2-40B4-BE49-F238E27FC236}">
              <a16:creationId xmlns:a16="http://schemas.microsoft.com/office/drawing/2014/main" id="{00000000-0008-0000-0100-000007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0" name="Line 7">
          <a:extLst>
            <a:ext uri="{FF2B5EF4-FFF2-40B4-BE49-F238E27FC236}">
              <a16:creationId xmlns:a16="http://schemas.microsoft.com/office/drawing/2014/main" id="{00000000-0008-0000-0100-000008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1" name="Line 8">
          <a:extLst>
            <a:ext uri="{FF2B5EF4-FFF2-40B4-BE49-F238E27FC236}">
              <a16:creationId xmlns:a16="http://schemas.microsoft.com/office/drawing/2014/main" id="{00000000-0008-0000-0100-000009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2" name="Line 9">
          <a:extLst>
            <a:ext uri="{FF2B5EF4-FFF2-40B4-BE49-F238E27FC236}">
              <a16:creationId xmlns:a16="http://schemas.microsoft.com/office/drawing/2014/main" id="{00000000-0008-0000-0100-00000A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3" name="Line 10">
          <a:extLst>
            <a:ext uri="{FF2B5EF4-FFF2-40B4-BE49-F238E27FC236}">
              <a16:creationId xmlns:a16="http://schemas.microsoft.com/office/drawing/2014/main" id="{00000000-0008-0000-0100-00000B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4" name="Line 11">
          <a:extLst>
            <a:ext uri="{FF2B5EF4-FFF2-40B4-BE49-F238E27FC236}">
              <a16:creationId xmlns:a16="http://schemas.microsoft.com/office/drawing/2014/main" id="{00000000-0008-0000-0100-00000C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5" name="Line 12">
          <a:extLst>
            <a:ext uri="{FF2B5EF4-FFF2-40B4-BE49-F238E27FC236}">
              <a16:creationId xmlns:a16="http://schemas.microsoft.com/office/drawing/2014/main" id="{00000000-0008-0000-0100-00000D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6" name="Line 13">
          <a:extLst>
            <a:ext uri="{FF2B5EF4-FFF2-40B4-BE49-F238E27FC236}">
              <a16:creationId xmlns:a16="http://schemas.microsoft.com/office/drawing/2014/main" id="{00000000-0008-0000-0100-00000E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7" name="Line 14">
          <a:extLst>
            <a:ext uri="{FF2B5EF4-FFF2-40B4-BE49-F238E27FC236}">
              <a16:creationId xmlns:a16="http://schemas.microsoft.com/office/drawing/2014/main" id="{00000000-0008-0000-0100-00000F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8" name="Line 15">
          <a:extLst>
            <a:ext uri="{FF2B5EF4-FFF2-40B4-BE49-F238E27FC236}">
              <a16:creationId xmlns:a16="http://schemas.microsoft.com/office/drawing/2014/main" id="{00000000-0008-0000-0100-000010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29" name="Line 16">
          <a:extLst>
            <a:ext uri="{FF2B5EF4-FFF2-40B4-BE49-F238E27FC236}">
              <a16:creationId xmlns:a16="http://schemas.microsoft.com/office/drawing/2014/main" id="{00000000-0008-0000-0100-000011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0" name="Line 1">
          <a:extLst>
            <a:ext uri="{FF2B5EF4-FFF2-40B4-BE49-F238E27FC236}">
              <a16:creationId xmlns:a16="http://schemas.microsoft.com/office/drawing/2014/main" id="{00000000-0008-0000-0100-000012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1" name="Line 2">
          <a:extLst>
            <a:ext uri="{FF2B5EF4-FFF2-40B4-BE49-F238E27FC236}">
              <a16:creationId xmlns:a16="http://schemas.microsoft.com/office/drawing/2014/main" id="{00000000-0008-0000-0100-000013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2" name="Line 3">
          <a:extLst>
            <a:ext uri="{FF2B5EF4-FFF2-40B4-BE49-F238E27FC236}">
              <a16:creationId xmlns:a16="http://schemas.microsoft.com/office/drawing/2014/main" id="{00000000-0008-0000-0100-000014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3" name="Line 4">
          <a:extLst>
            <a:ext uri="{FF2B5EF4-FFF2-40B4-BE49-F238E27FC236}">
              <a16:creationId xmlns:a16="http://schemas.microsoft.com/office/drawing/2014/main" id="{00000000-0008-0000-0100-000015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4" name="Line 5">
          <a:extLst>
            <a:ext uri="{FF2B5EF4-FFF2-40B4-BE49-F238E27FC236}">
              <a16:creationId xmlns:a16="http://schemas.microsoft.com/office/drawing/2014/main" id="{00000000-0008-0000-0100-000016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5" name="Line 6">
          <a:extLst>
            <a:ext uri="{FF2B5EF4-FFF2-40B4-BE49-F238E27FC236}">
              <a16:creationId xmlns:a16="http://schemas.microsoft.com/office/drawing/2014/main" id="{00000000-0008-0000-0100-000017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6" name="Line 7">
          <a:extLst>
            <a:ext uri="{FF2B5EF4-FFF2-40B4-BE49-F238E27FC236}">
              <a16:creationId xmlns:a16="http://schemas.microsoft.com/office/drawing/2014/main" id="{00000000-0008-0000-0100-000018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7" name="Line 8">
          <a:extLst>
            <a:ext uri="{FF2B5EF4-FFF2-40B4-BE49-F238E27FC236}">
              <a16:creationId xmlns:a16="http://schemas.microsoft.com/office/drawing/2014/main" id="{00000000-0008-0000-0100-000019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8" name="Line 9">
          <a:extLst>
            <a:ext uri="{FF2B5EF4-FFF2-40B4-BE49-F238E27FC236}">
              <a16:creationId xmlns:a16="http://schemas.microsoft.com/office/drawing/2014/main" id="{00000000-0008-0000-0100-00001A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39" name="Line 10">
          <a:extLst>
            <a:ext uri="{FF2B5EF4-FFF2-40B4-BE49-F238E27FC236}">
              <a16:creationId xmlns:a16="http://schemas.microsoft.com/office/drawing/2014/main" id="{00000000-0008-0000-0100-00001B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0" name="Line 11">
          <a:extLst>
            <a:ext uri="{FF2B5EF4-FFF2-40B4-BE49-F238E27FC236}">
              <a16:creationId xmlns:a16="http://schemas.microsoft.com/office/drawing/2014/main" id="{00000000-0008-0000-0100-00001C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1" name="Line 12">
          <a:extLst>
            <a:ext uri="{FF2B5EF4-FFF2-40B4-BE49-F238E27FC236}">
              <a16:creationId xmlns:a16="http://schemas.microsoft.com/office/drawing/2014/main" id="{00000000-0008-0000-0100-00001D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2" name="Line 13">
          <a:extLst>
            <a:ext uri="{FF2B5EF4-FFF2-40B4-BE49-F238E27FC236}">
              <a16:creationId xmlns:a16="http://schemas.microsoft.com/office/drawing/2014/main" id="{00000000-0008-0000-0100-00001E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3" name="Line 14">
          <a:extLst>
            <a:ext uri="{FF2B5EF4-FFF2-40B4-BE49-F238E27FC236}">
              <a16:creationId xmlns:a16="http://schemas.microsoft.com/office/drawing/2014/main" id="{00000000-0008-0000-0100-00001F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4" name="Line 15">
          <a:extLst>
            <a:ext uri="{FF2B5EF4-FFF2-40B4-BE49-F238E27FC236}">
              <a16:creationId xmlns:a16="http://schemas.microsoft.com/office/drawing/2014/main" id="{00000000-0008-0000-0100-000020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5" name="Line 16">
          <a:extLst>
            <a:ext uri="{FF2B5EF4-FFF2-40B4-BE49-F238E27FC236}">
              <a16:creationId xmlns:a16="http://schemas.microsoft.com/office/drawing/2014/main" id="{00000000-0008-0000-0100-000021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6" name="Line 1">
          <a:extLst>
            <a:ext uri="{FF2B5EF4-FFF2-40B4-BE49-F238E27FC236}">
              <a16:creationId xmlns:a16="http://schemas.microsoft.com/office/drawing/2014/main" id="{00000000-0008-0000-0100-000022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7" name="Line 2">
          <a:extLst>
            <a:ext uri="{FF2B5EF4-FFF2-40B4-BE49-F238E27FC236}">
              <a16:creationId xmlns:a16="http://schemas.microsoft.com/office/drawing/2014/main" id="{00000000-0008-0000-0100-000023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8" name="Line 3">
          <a:extLst>
            <a:ext uri="{FF2B5EF4-FFF2-40B4-BE49-F238E27FC236}">
              <a16:creationId xmlns:a16="http://schemas.microsoft.com/office/drawing/2014/main" id="{00000000-0008-0000-0100-000024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49" name="Line 4">
          <a:extLst>
            <a:ext uri="{FF2B5EF4-FFF2-40B4-BE49-F238E27FC236}">
              <a16:creationId xmlns:a16="http://schemas.microsoft.com/office/drawing/2014/main" id="{00000000-0008-0000-0100-000025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0" name="Line 5">
          <a:extLst>
            <a:ext uri="{FF2B5EF4-FFF2-40B4-BE49-F238E27FC236}">
              <a16:creationId xmlns:a16="http://schemas.microsoft.com/office/drawing/2014/main" id="{00000000-0008-0000-0100-000026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1" name="Line 6">
          <a:extLst>
            <a:ext uri="{FF2B5EF4-FFF2-40B4-BE49-F238E27FC236}">
              <a16:creationId xmlns:a16="http://schemas.microsoft.com/office/drawing/2014/main" id="{00000000-0008-0000-0100-000027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2" name="Line 7">
          <a:extLst>
            <a:ext uri="{FF2B5EF4-FFF2-40B4-BE49-F238E27FC236}">
              <a16:creationId xmlns:a16="http://schemas.microsoft.com/office/drawing/2014/main" id="{00000000-0008-0000-0100-000028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3" name="Line 8">
          <a:extLst>
            <a:ext uri="{FF2B5EF4-FFF2-40B4-BE49-F238E27FC236}">
              <a16:creationId xmlns:a16="http://schemas.microsoft.com/office/drawing/2014/main" id="{00000000-0008-0000-0100-000029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4" name="Line 9">
          <a:extLst>
            <a:ext uri="{FF2B5EF4-FFF2-40B4-BE49-F238E27FC236}">
              <a16:creationId xmlns:a16="http://schemas.microsoft.com/office/drawing/2014/main" id="{00000000-0008-0000-0100-00002A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5" name="Line 10">
          <a:extLst>
            <a:ext uri="{FF2B5EF4-FFF2-40B4-BE49-F238E27FC236}">
              <a16:creationId xmlns:a16="http://schemas.microsoft.com/office/drawing/2014/main" id="{00000000-0008-0000-0100-00002B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6" name="Line 11">
          <a:extLst>
            <a:ext uri="{FF2B5EF4-FFF2-40B4-BE49-F238E27FC236}">
              <a16:creationId xmlns:a16="http://schemas.microsoft.com/office/drawing/2014/main" id="{00000000-0008-0000-0100-00002C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7" name="Line 12">
          <a:extLst>
            <a:ext uri="{FF2B5EF4-FFF2-40B4-BE49-F238E27FC236}">
              <a16:creationId xmlns:a16="http://schemas.microsoft.com/office/drawing/2014/main" id="{00000000-0008-0000-0100-00002D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8" name="Line 13">
          <a:extLst>
            <a:ext uri="{FF2B5EF4-FFF2-40B4-BE49-F238E27FC236}">
              <a16:creationId xmlns:a16="http://schemas.microsoft.com/office/drawing/2014/main" id="{00000000-0008-0000-0100-00002E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59" name="Line 14">
          <a:extLst>
            <a:ext uri="{FF2B5EF4-FFF2-40B4-BE49-F238E27FC236}">
              <a16:creationId xmlns:a16="http://schemas.microsoft.com/office/drawing/2014/main" id="{00000000-0008-0000-0100-00002F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0" name="Line 15">
          <a:extLst>
            <a:ext uri="{FF2B5EF4-FFF2-40B4-BE49-F238E27FC236}">
              <a16:creationId xmlns:a16="http://schemas.microsoft.com/office/drawing/2014/main" id="{00000000-0008-0000-0100-000030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1" name="Line 16">
          <a:extLst>
            <a:ext uri="{FF2B5EF4-FFF2-40B4-BE49-F238E27FC236}">
              <a16:creationId xmlns:a16="http://schemas.microsoft.com/office/drawing/2014/main" id="{00000000-0008-0000-0100-000031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2" name="Line 1">
          <a:extLst>
            <a:ext uri="{FF2B5EF4-FFF2-40B4-BE49-F238E27FC236}">
              <a16:creationId xmlns:a16="http://schemas.microsoft.com/office/drawing/2014/main" id="{00000000-0008-0000-0100-000032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3" name="Line 2">
          <a:extLst>
            <a:ext uri="{FF2B5EF4-FFF2-40B4-BE49-F238E27FC236}">
              <a16:creationId xmlns:a16="http://schemas.microsoft.com/office/drawing/2014/main" id="{00000000-0008-0000-0100-000033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4" name="Line 3">
          <a:extLst>
            <a:ext uri="{FF2B5EF4-FFF2-40B4-BE49-F238E27FC236}">
              <a16:creationId xmlns:a16="http://schemas.microsoft.com/office/drawing/2014/main" id="{00000000-0008-0000-0100-000034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5" name="Line 4">
          <a:extLst>
            <a:ext uri="{FF2B5EF4-FFF2-40B4-BE49-F238E27FC236}">
              <a16:creationId xmlns:a16="http://schemas.microsoft.com/office/drawing/2014/main" id="{00000000-0008-0000-0100-000035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6" name="Line 5">
          <a:extLst>
            <a:ext uri="{FF2B5EF4-FFF2-40B4-BE49-F238E27FC236}">
              <a16:creationId xmlns:a16="http://schemas.microsoft.com/office/drawing/2014/main" id="{00000000-0008-0000-0100-000036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7" name="Line 6">
          <a:extLst>
            <a:ext uri="{FF2B5EF4-FFF2-40B4-BE49-F238E27FC236}">
              <a16:creationId xmlns:a16="http://schemas.microsoft.com/office/drawing/2014/main" id="{00000000-0008-0000-0100-000037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8" name="Line 7">
          <a:extLst>
            <a:ext uri="{FF2B5EF4-FFF2-40B4-BE49-F238E27FC236}">
              <a16:creationId xmlns:a16="http://schemas.microsoft.com/office/drawing/2014/main" id="{00000000-0008-0000-0100-000038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69" name="Line 8">
          <a:extLst>
            <a:ext uri="{FF2B5EF4-FFF2-40B4-BE49-F238E27FC236}">
              <a16:creationId xmlns:a16="http://schemas.microsoft.com/office/drawing/2014/main" id="{00000000-0008-0000-0100-000039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0" name="Line 9">
          <a:extLst>
            <a:ext uri="{FF2B5EF4-FFF2-40B4-BE49-F238E27FC236}">
              <a16:creationId xmlns:a16="http://schemas.microsoft.com/office/drawing/2014/main" id="{00000000-0008-0000-0100-00003A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1" name="Line 10">
          <a:extLst>
            <a:ext uri="{FF2B5EF4-FFF2-40B4-BE49-F238E27FC236}">
              <a16:creationId xmlns:a16="http://schemas.microsoft.com/office/drawing/2014/main" id="{00000000-0008-0000-0100-00003B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2" name="Line 11">
          <a:extLst>
            <a:ext uri="{FF2B5EF4-FFF2-40B4-BE49-F238E27FC236}">
              <a16:creationId xmlns:a16="http://schemas.microsoft.com/office/drawing/2014/main" id="{00000000-0008-0000-0100-00003C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3" name="Line 12">
          <a:extLst>
            <a:ext uri="{FF2B5EF4-FFF2-40B4-BE49-F238E27FC236}">
              <a16:creationId xmlns:a16="http://schemas.microsoft.com/office/drawing/2014/main" id="{00000000-0008-0000-0100-00003D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4" name="Line 13">
          <a:extLst>
            <a:ext uri="{FF2B5EF4-FFF2-40B4-BE49-F238E27FC236}">
              <a16:creationId xmlns:a16="http://schemas.microsoft.com/office/drawing/2014/main" id="{00000000-0008-0000-0100-00003E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5" name="Line 14">
          <a:extLst>
            <a:ext uri="{FF2B5EF4-FFF2-40B4-BE49-F238E27FC236}">
              <a16:creationId xmlns:a16="http://schemas.microsoft.com/office/drawing/2014/main" id="{00000000-0008-0000-0100-00003F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6" name="Line 15">
          <a:extLst>
            <a:ext uri="{FF2B5EF4-FFF2-40B4-BE49-F238E27FC236}">
              <a16:creationId xmlns:a16="http://schemas.microsoft.com/office/drawing/2014/main" id="{00000000-0008-0000-0100-000040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32</xdr:row>
      <xdr:rowOff>0</xdr:rowOff>
    </xdr:from>
    <xdr:to>
      <xdr:col>2</xdr:col>
      <xdr:colOff>0</xdr:colOff>
      <xdr:row>32</xdr:row>
      <xdr:rowOff>0</xdr:rowOff>
    </xdr:to>
    <xdr:sp macro="" textlink="">
      <xdr:nvSpPr>
        <xdr:cNvPr id="577" name="Line 16">
          <a:extLst>
            <a:ext uri="{FF2B5EF4-FFF2-40B4-BE49-F238E27FC236}">
              <a16:creationId xmlns:a16="http://schemas.microsoft.com/office/drawing/2014/main" id="{00000000-0008-0000-0100-000041020000}"/>
            </a:ext>
          </a:extLst>
        </xdr:cNvPr>
        <xdr:cNvSpPr>
          <a:spLocks noChangeShapeType="1"/>
        </xdr:cNvSpPr>
      </xdr:nvSpPr>
      <xdr:spPr bwMode="auto">
        <a:xfrm>
          <a:off x="3838575" y="29965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0</xdr:colOff>
      <xdr:row>6</xdr:row>
      <xdr:rowOff>0</xdr:rowOff>
    </xdr:to>
    <xdr:sp macro="" textlink="">
      <xdr:nvSpPr>
        <xdr:cNvPr id="2" name="Line 1">
          <a:extLst>
            <a:ext uri="{FF2B5EF4-FFF2-40B4-BE49-F238E27FC236}">
              <a16:creationId xmlns:a16="http://schemas.microsoft.com/office/drawing/2014/main" id="{00000000-0008-0000-0300-00000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 name="Line 2">
          <a:extLst>
            <a:ext uri="{FF2B5EF4-FFF2-40B4-BE49-F238E27FC236}">
              <a16:creationId xmlns:a16="http://schemas.microsoft.com/office/drawing/2014/main" id="{00000000-0008-0000-0300-00000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 name="Line 3">
          <a:extLst>
            <a:ext uri="{FF2B5EF4-FFF2-40B4-BE49-F238E27FC236}">
              <a16:creationId xmlns:a16="http://schemas.microsoft.com/office/drawing/2014/main" id="{00000000-0008-0000-0300-00000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 name="Line 4">
          <a:extLst>
            <a:ext uri="{FF2B5EF4-FFF2-40B4-BE49-F238E27FC236}">
              <a16:creationId xmlns:a16="http://schemas.microsoft.com/office/drawing/2014/main" id="{00000000-0008-0000-0300-00000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 name="Line 5">
          <a:extLst>
            <a:ext uri="{FF2B5EF4-FFF2-40B4-BE49-F238E27FC236}">
              <a16:creationId xmlns:a16="http://schemas.microsoft.com/office/drawing/2014/main" id="{00000000-0008-0000-0300-00000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 name="Line 6">
          <a:extLst>
            <a:ext uri="{FF2B5EF4-FFF2-40B4-BE49-F238E27FC236}">
              <a16:creationId xmlns:a16="http://schemas.microsoft.com/office/drawing/2014/main" id="{00000000-0008-0000-0300-00000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 name="Line 7">
          <a:extLst>
            <a:ext uri="{FF2B5EF4-FFF2-40B4-BE49-F238E27FC236}">
              <a16:creationId xmlns:a16="http://schemas.microsoft.com/office/drawing/2014/main" id="{00000000-0008-0000-0300-00000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 name="Line 8">
          <a:extLst>
            <a:ext uri="{FF2B5EF4-FFF2-40B4-BE49-F238E27FC236}">
              <a16:creationId xmlns:a16="http://schemas.microsoft.com/office/drawing/2014/main" id="{00000000-0008-0000-0300-00000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 name="Line 9">
          <a:extLst>
            <a:ext uri="{FF2B5EF4-FFF2-40B4-BE49-F238E27FC236}">
              <a16:creationId xmlns:a16="http://schemas.microsoft.com/office/drawing/2014/main" id="{00000000-0008-0000-0300-00000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 name="Line 10">
          <a:extLst>
            <a:ext uri="{FF2B5EF4-FFF2-40B4-BE49-F238E27FC236}">
              <a16:creationId xmlns:a16="http://schemas.microsoft.com/office/drawing/2014/main" id="{00000000-0008-0000-0300-00000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 name="Line 11">
          <a:extLst>
            <a:ext uri="{FF2B5EF4-FFF2-40B4-BE49-F238E27FC236}">
              <a16:creationId xmlns:a16="http://schemas.microsoft.com/office/drawing/2014/main" id="{00000000-0008-0000-0300-00000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 name="Line 12">
          <a:extLst>
            <a:ext uri="{FF2B5EF4-FFF2-40B4-BE49-F238E27FC236}">
              <a16:creationId xmlns:a16="http://schemas.microsoft.com/office/drawing/2014/main" id="{00000000-0008-0000-0300-00000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 name="Line 13">
          <a:extLst>
            <a:ext uri="{FF2B5EF4-FFF2-40B4-BE49-F238E27FC236}">
              <a16:creationId xmlns:a16="http://schemas.microsoft.com/office/drawing/2014/main" id="{00000000-0008-0000-0300-00000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 name="Line 14">
          <a:extLst>
            <a:ext uri="{FF2B5EF4-FFF2-40B4-BE49-F238E27FC236}">
              <a16:creationId xmlns:a16="http://schemas.microsoft.com/office/drawing/2014/main" id="{00000000-0008-0000-0300-00000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 name="Line 15">
          <a:extLst>
            <a:ext uri="{FF2B5EF4-FFF2-40B4-BE49-F238E27FC236}">
              <a16:creationId xmlns:a16="http://schemas.microsoft.com/office/drawing/2014/main" id="{00000000-0008-0000-0300-00001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 name="Line 16">
          <a:extLst>
            <a:ext uri="{FF2B5EF4-FFF2-40B4-BE49-F238E27FC236}">
              <a16:creationId xmlns:a16="http://schemas.microsoft.com/office/drawing/2014/main" id="{00000000-0008-0000-0300-00001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 name="Line 1">
          <a:extLst>
            <a:ext uri="{FF2B5EF4-FFF2-40B4-BE49-F238E27FC236}">
              <a16:creationId xmlns:a16="http://schemas.microsoft.com/office/drawing/2014/main" id="{00000000-0008-0000-0300-00001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 name="Line 2">
          <a:extLst>
            <a:ext uri="{FF2B5EF4-FFF2-40B4-BE49-F238E27FC236}">
              <a16:creationId xmlns:a16="http://schemas.microsoft.com/office/drawing/2014/main" id="{00000000-0008-0000-0300-00001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 name="Line 3">
          <a:extLst>
            <a:ext uri="{FF2B5EF4-FFF2-40B4-BE49-F238E27FC236}">
              <a16:creationId xmlns:a16="http://schemas.microsoft.com/office/drawing/2014/main" id="{00000000-0008-0000-0300-00001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 name="Line 4">
          <a:extLst>
            <a:ext uri="{FF2B5EF4-FFF2-40B4-BE49-F238E27FC236}">
              <a16:creationId xmlns:a16="http://schemas.microsoft.com/office/drawing/2014/main" id="{00000000-0008-0000-0300-00001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 name="Line 5">
          <a:extLst>
            <a:ext uri="{FF2B5EF4-FFF2-40B4-BE49-F238E27FC236}">
              <a16:creationId xmlns:a16="http://schemas.microsoft.com/office/drawing/2014/main" id="{00000000-0008-0000-0300-00001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 name="Line 6">
          <a:extLst>
            <a:ext uri="{FF2B5EF4-FFF2-40B4-BE49-F238E27FC236}">
              <a16:creationId xmlns:a16="http://schemas.microsoft.com/office/drawing/2014/main" id="{00000000-0008-0000-0300-00001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 name="Line 7">
          <a:extLst>
            <a:ext uri="{FF2B5EF4-FFF2-40B4-BE49-F238E27FC236}">
              <a16:creationId xmlns:a16="http://schemas.microsoft.com/office/drawing/2014/main" id="{00000000-0008-0000-0300-00001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 name="Line 8">
          <a:extLst>
            <a:ext uri="{FF2B5EF4-FFF2-40B4-BE49-F238E27FC236}">
              <a16:creationId xmlns:a16="http://schemas.microsoft.com/office/drawing/2014/main" id="{00000000-0008-0000-0300-00001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 name="Line 9">
          <a:extLst>
            <a:ext uri="{FF2B5EF4-FFF2-40B4-BE49-F238E27FC236}">
              <a16:creationId xmlns:a16="http://schemas.microsoft.com/office/drawing/2014/main" id="{00000000-0008-0000-0300-00001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 name="Line 10">
          <a:extLst>
            <a:ext uri="{FF2B5EF4-FFF2-40B4-BE49-F238E27FC236}">
              <a16:creationId xmlns:a16="http://schemas.microsoft.com/office/drawing/2014/main" id="{00000000-0008-0000-0300-00001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 name="Line 11">
          <a:extLst>
            <a:ext uri="{FF2B5EF4-FFF2-40B4-BE49-F238E27FC236}">
              <a16:creationId xmlns:a16="http://schemas.microsoft.com/office/drawing/2014/main" id="{00000000-0008-0000-0300-00001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 name="Line 12">
          <a:extLst>
            <a:ext uri="{FF2B5EF4-FFF2-40B4-BE49-F238E27FC236}">
              <a16:creationId xmlns:a16="http://schemas.microsoft.com/office/drawing/2014/main" id="{00000000-0008-0000-0300-00001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 name="Line 13">
          <a:extLst>
            <a:ext uri="{FF2B5EF4-FFF2-40B4-BE49-F238E27FC236}">
              <a16:creationId xmlns:a16="http://schemas.microsoft.com/office/drawing/2014/main" id="{00000000-0008-0000-0300-00001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 name="Line 14">
          <a:extLst>
            <a:ext uri="{FF2B5EF4-FFF2-40B4-BE49-F238E27FC236}">
              <a16:creationId xmlns:a16="http://schemas.microsoft.com/office/drawing/2014/main" id="{00000000-0008-0000-0300-00001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 name="Line 15">
          <a:extLst>
            <a:ext uri="{FF2B5EF4-FFF2-40B4-BE49-F238E27FC236}">
              <a16:creationId xmlns:a16="http://schemas.microsoft.com/office/drawing/2014/main" id="{00000000-0008-0000-0300-00002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 name="Line 16">
          <a:extLst>
            <a:ext uri="{FF2B5EF4-FFF2-40B4-BE49-F238E27FC236}">
              <a16:creationId xmlns:a16="http://schemas.microsoft.com/office/drawing/2014/main" id="{00000000-0008-0000-0300-00002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 name="Line 1">
          <a:extLst>
            <a:ext uri="{FF2B5EF4-FFF2-40B4-BE49-F238E27FC236}">
              <a16:creationId xmlns:a16="http://schemas.microsoft.com/office/drawing/2014/main" id="{00000000-0008-0000-0300-00002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 name="Line 2">
          <a:extLst>
            <a:ext uri="{FF2B5EF4-FFF2-40B4-BE49-F238E27FC236}">
              <a16:creationId xmlns:a16="http://schemas.microsoft.com/office/drawing/2014/main" id="{00000000-0008-0000-0300-00002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 name="Line 3">
          <a:extLst>
            <a:ext uri="{FF2B5EF4-FFF2-40B4-BE49-F238E27FC236}">
              <a16:creationId xmlns:a16="http://schemas.microsoft.com/office/drawing/2014/main" id="{00000000-0008-0000-0300-00002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 name="Line 4">
          <a:extLst>
            <a:ext uri="{FF2B5EF4-FFF2-40B4-BE49-F238E27FC236}">
              <a16:creationId xmlns:a16="http://schemas.microsoft.com/office/drawing/2014/main" id="{00000000-0008-0000-0300-00002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 name="Line 5">
          <a:extLst>
            <a:ext uri="{FF2B5EF4-FFF2-40B4-BE49-F238E27FC236}">
              <a16:creationId xmlns:a16="http://schemas.microsoft.com/office/drawing/2014/main" id="{00000000-0008-0000-0300-00002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 name="Line 6">
          <a:extLst>
            <a:ext uri="{FF2B5EF4-FFF2-40B4-BE49-F238E27FC236}">
              <a16:creationId xmlns:a16="http://schemas.microsoft.com/office/drawing/2014/main" id="{00000000-0008-0000-0300-00002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 name="Line 7">
          <a:extLst>
            <a:ext uri="{FF2B5EF4-FFF2-40B4-BE49-F238E27FC236}">
              <a16:creationId xmlns:a16="http://schemas.microsoft.com/office/drawing/2014/main" id="{00000000-0008-0000-0300-00002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 name="Line 8">
          <a:extLst>
            <a:ext uri="{FF2B5EF4-FFF2-40B4-BE49-F238E27FC236}">
              <a16:creationId xmlns:a16="http://schemas.microsoft.com/office/drawing/2014/main" id="{00000000-0008-0000-0300-00002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 name="Line 9">
          <a:extLst>
            <a:ext uri="{FF2B5EF4-FFF2-40B4-BE49-F238E27FC236}">
              <a16:creationId xmlns:a16="http://schemas.microsoft.com/office/drawing/2014/main" id="{00000000-0008-0000-0300-00002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 name="Line 10">
          <a:extLst>
            <a:ext uri="{FF2B5EF4-FFF2-40B4-BE49-F238E27FC236}">
              <a16:creationId xmlns:a16="http://schemas.microsoft.com/office/drawing/2014/main" id="{00000000-0008-0000-0300-00002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 name="Line 11">
          <a:extLst>
            <a:ext uri="{FF2B5EF4-FFF2-40B4-BE49-F238E27FC236}">
              <a16:creationId xmlns:a16="http://schemas.microsoft.com/office/drawing/2014/main" id="{00000000-0008-0000-0300-00002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 name="Line 12">
          <a:extLst>
            <a:ext uri="{FF2B5EF4-FFF2-40B4-BE49-F238E27FC236}">
              <a16:creationId xmlns:a16="http://schemas.microsoft.com/office/drawing/2014/main" id="{00000000-0008-0000-0300-00002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 name="Line 13">
          <a:extLst>
            <a:ext uri="{FF2B5EF4-FFF2-40B4-BE49-F238E27FC236}">
              <a16:creationId xmlns:a16="http://schemas.microsoft.com/office/drawing/2014/main" id="{00000000-0008-0000-0300-00002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 name="Line 14">
          <a:extLst>
            <a:ext uri="{FF2B5EF4-FFF2-40B4-BE49-F238E27FC236}">
              <a16:creationId xmlns:a16="http://schemas.microsoft.com/office/drawing/2014/main" id="{00000000-0008-0000-0300-00002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 name="Line 15">
          <a:extLst>
            <a:ext uri="{FF2B5EF4-FFF2-40B4-BE49-F238E27FC236}">
              <a16:creationId xmlns:a16="http://schemas.microsoft.com/office/drawing/2014/main" id="{00000000-0008-0000-0300-00003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 name="Line 16">
          <a:extLst>
            <a:ext uri="{FF2B5EF4-FFF2-40B4-BE49-F238E27FC236}">
              <a16:creationId xmlns:a16="http://schemas.microsoft.com/office/drawing/2014/main" id="{00000000-0008-0000-0300-00003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 name="Line 1">
          <a:extLst>
            <a:ext uri="{FF2B5EF4-FFF2-40B4-BE49-F238E27FC236}">
              <a16:creationId xmlns:a16="http://schemas.microsoft.com/office/drawing/2014/main" id="{00000000-0008-0000-0300-00003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 name="Line 2">
          <a:extLst>
            <a:ext uri="{FF2B5EF4-FFF2-40B4-BE49-F238E27FC236}">
              <a16:creationId xmlns:a16="http://schemas.microsoft.com/office/drawing/2014/main" id="{00000000-0008-0000-0300-00003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 name="Line 3">
          <a:extLst>
            <a:ext uri="{FF2B5EF4-FFF2-40B4-BE49-F238E27FC236}">
              <a16:creationId xmlns:a16="http://schemas.microsoft.com/office/drawing/2014/main" id="{00000000-0008-0000-0300-00003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 name="Line 4">
          <a:extLst>
            <a:ext uri="{FF2B5EF4-FFF2-40B4-BE49-F238E27FC236}">
              <a16:creationId xmlns:a16="http://schemas.microsoft.com/office/drawing/2014/main" id="{00000000-0008-0000-0300-00003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 name="Line 5">
          <a:extLst>
            <a:ext uri="{FF2B5EF4-FFF2-40B4-BE49-F238E27FC236}">
              <a16:creationId xmlns:a16="http://schemas.microsoft.com/office/drawing/2014/main" id="{00000000-0008-0000-0300-00003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 name="Line 6">
          <a:extLst>
            <a:ext uri="{FF2B5EF4-FFF2-40B4-BE49-F238E27FC236}">
              <a16:creationId xmlns:a16="http://schemas.microsoft.com/office/drawing/2014/main" id="{00000000-0008-0000-0300-00003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 name="Line 7">
          <a:extLst>
            <a:ext uri="{FF2B5EF4-FFF2-40B4-BE49-F238E27FC236}">
              <a16:creationId xmlns:a16="http://schemas.microsoft.com/office/drawing/2014/main" id="{00000000-0008-0000-0300-00003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 name="Line 8">
          <a:extLst>
            <a:ext uri="{FF2B5EF4-FFF2-40B4-BE49-F238E27FC236}">
              <a16:creationId xmlns:a16="http://schemas.microsoft.com/office/drawing/2014/main" id="{00000000-0008-0000-0300-00003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8" name="Line 9">
          <a:extLst>
            <a:ext uri="{FF2B5EF4-FFF2-40B4-BE49-F238E27FC236}">
              <a16:creationId xmlns:a16="http://schemas.microsoft.com/office/drawing/2014/main" id="{00000000-0008-0000-0300-00003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9" name="Line 10">
          <a:extLst>
            <a:ext uri="{FF2B5EF4-FFF2-40B4-BE49-F238E27FC236}">
              <a16:creationId xmlns:a16="http://schemas.microsoft.com/office/drawing/2014/main" id="{00000000-0008-0000-0300-00003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0" name="Line 11">
          <a:extLst>
            <a:ext uri="{FF2B5EF4-FFF2-40B4-BE49-F238E27FC236}">
              <a16:creationId xmlns:a16="http://schemas.microsoft.com/office/drawing/2014/main" id="{00000000-0008-0000-0300-00003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1" name="Line 12">
          <a:extLst>
            <a:ext uri="{FF2B5EF4-FFF2-40B4-BE49-F238E27FC236}">
              <a16:creationId xmlns:a16="http://schemas.microsoft.com/office/drawing/2014/main" id="{00000000-0008-0000-0300-00003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2" name="Line 13">
          <a:extLst>
            <a:ext uri="{FF2B5EF4-FFF2-40B4-BE49-F238E27FC236}">
              <a16:creationId xmlns:a16="http://schemas.microsoft.com/office/drawing/2014/main" id="{00000000-0008-0000-0300-00003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3" name="Line 14">
          <a:extLst>
            <a:ext uri="{FF2B5EF4-FFF2-40B4-BE49-F238E27FC236}">
              <a16:creationId xmlns:a16="http://schemas.microsoft.com/office/drawing/2014/main" id="{00000000-0008-0000-0300-00003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4" name="Line 15">
          <a:extLst>
            <a:ext uri="{FF2B5EF4-FFF2-40B4-BE49-F238E27FC236}">
              <a16:creationId xmlns:a16="http://schemas.microsoft.com/office/drawing/2014/main" id="{00000000-0008-0000-0300-00004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5" name="Line 16">
          <a:extLst>
            <a:ext uri="{FF2B5EF4-FFF2-40B4-BE49-F238E27FC236}">
              <a16:creationId xmlns:a16="http://schemas.microsoft.com/office/drawing/2014/main" id="{00000000-0008-0000-0300-00004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6" name="Line 1">
          <a:extLst>
            <a:ext uri="{FF2B5EF4-FFF2-40B4-BE49-F238E27FC236}">
              <a16:creationId xmlns:a16="http://schemas.microsoft.com/office/drawing/2014/main" id="{00000000-0008-0000-0300-00004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7" name="Line 2">
          <a:extLst>
            <a:ext uri="{FF2B5EF4-FFF2-40B4-BE49-F238E27FC236}">
              <a16:creationId xmlns:a16="http://schemas.microsoft.com/office/drawing/2014/main" id="{00000000-0008-0000-0300-00004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8" name="Line 3">
          <a:extLst>
            <a:ext uri="{FF2B5EF4-FFF2-40B4-BE49-F238E27FC236}">
              <a16:creationId xmlns:a16="http://schemas.microsoft.com/office/drawing/2014/main" id="{00000000-0008-0000-0300-00004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69" name="Line 4">
          <a:extLst>
            <a:ext uri="{FF2B5EF4-FFF2-40B4-BE49-F238E27FC236}">
              <a16:creationId xmlns:a16="http://schemas.microsoft.com/office/drawing/2014/main" id="{00000000-0008-0000-0300-00004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0" name="Line 5">
          <a:extLst>
            <a:ext uri="{FF2B5EF4-FFF2-40B4-BE49-F238E27FC236}">
              <a16:creationId xmlns:a16="http://schemas.microsoft.com/office/drawing/2014/main" id="{00000000-0008-0000-0300-00004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1" name="Line 6">
          <a:extLst>
            <a:ext uri="{FF2B5EF4-FFF2-40B4-BE49-F238E27FC236}">
              <a16:creationId xmlns:a16="http://schemas.microsoft.com/office/drawing/2014/main" id="{00000000-0008-0000-0300-00004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2" name="Line 7">
          <a:extLst>
            <a:ext uri="{FF2B5EF4-FFF2-40B4-BE49-F238E27FC236}">
              <a16:creationId xmlns:a16="http://schemas.microsoft.com/office/drawing/2014/main" id="{00000000-0008-0000-0300-00004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3" name="Line 8">
          <a:extLst>
            <a:ext uri="{FF2B5EF4-FFF2-40B4-BE49-F238E27FC236}">
              <a16:creationId xmlns:a16="http://schemas.microsoft.com/office/drawing/2014/main" id="{00000000-0008-0000-0300-00004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4" name="Line 9">
          <a:extLst>
            <a:ext uri="{FF2B5EF4-FFF2-40B4-BE49-F238E27FC236}">
              <a16:creationId xmlns:a16="http://schemas.microsoft.com/office/drawing/2014/main" id="{00000000-0008-0000-0300-00004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5" name="Line 10">
          <a:extLst>
            <a:ext uri="{FF2B5EF4-FFF2-40B4-BE49-F238E27FC236}">
              <a16:creationId xmlns:a16="http://schemas.microsoft.com/office/drawing/2014/main" id="{00000000-0008-0000-0300-00004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6" name="Line 11">
          <a:extLst>
            <a:ext uri="{FF2B5EF4-FFF2-40B4-BE49-F238E27FC236}">
              <a16:creationId xmlns:a16="http://schemas.microsoft.com/office/drawing/2014/main" id="{00000000-0008-0000-0300-00004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7" name="Line 12">
          <a:extLst>
            <a:ext uri="{FF2B5EF4-FFF2-40B4-BE49-F238E27FC236}">
              <a16:creationId xmlns:a16="http://schemas.microsoft.com/office/drawing/2014/main" id="{00000000-0008-0000-0300-00004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8" name="Line 13">
          <a:extLst>
            <a:ext uri="{FF2B5EF4-FFF2-40B4-BE49-F238E27FC236}">
              <a16:creationId xmlns:a16="http://schemas.microsoft.com/office/drawing/2014/main" id="{00000000-0008-0000-0300-00004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79" name="Line 14">
          <a:extLst>
            <a:ext uri="{FF2B5EF4-FFF2-40B4-BE49-F238E27FC236}">
              <a16:creationId xmlns:a16="http://schemas.microsoft.com/office/drawing/2014/main" id="{00000000-0008-0000-0300-00004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0" name="Line 15">
          <a:extLst>
            <a:ext uri="{FF2B5EF4-FFF2-40B4-BE49-F238E27FC236}">
              <a16:creationId xmlns:a16="http://schemas.microsoft.com/office/drawing/2014/main" id="{00000000-0008-0000-0300-00005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1" name="Line 16">
          <a:extLst>
            <a:ext uri="{FF2B5EF4-FFF2-40B4-BE49-F238E27FC236}">
              <a16:creationId xmlns:a16="http://schemas.microsoft.com/office/drawing/2014/main" id="{00000000-0008-0000-0300-00005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2" name="Line 1">
          <a:extLst>
            <a:ext uri="{FF2B5EF4-FFF2-40B4-BE49-F238E27FC236}">
              <a16:creationId xmlns:a16="http://schemas.microsoft.com/office/drawing/2014/main" id="{00000000-0008-0000-0300-00005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3" name="Line 2">
          <a:extLst>
            <a:ext uri="{FF2B5EF4-FFF2-40B4-BE49-F238E27FC236}">
              <a16:creationId xmlns:a16="http://schemas.microsoft.com/office/drawing/2014/main" id="{00000000-0008-0000-0300-00005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4" name="Line 3">
          <a:extLst>
            <a:ext uri="{FF2B5EF4-FFF2-40B4-BE49-F238E27FC236}">
              <a16:creationId xmlns:a16="http://schemas.microsoft.com/office/drawing/2014/main" id="{00000000-0008-0000-0300-00005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5" name="Line 4">
          <a:extLst>
            <a:ext uri="{FF2B5EF4-FFF2-40B4-BE49-F238E27FC236}">
              <a16:creationId xmlns:a16="http://schemas.microsoft.com/office/drawing/2014/main" id="{00000000-0008-0000-0300-00005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6" name="Line 5">
          <a:extLst>
            <a:ext uri="{FF2B5EF4-FFF2-40B4-BE49-F238E27FC236}">
              <a16:creationId xmlns:a16="http://schemas.microsoft.com/office/drawing/2014/main" id="{00000000-0008-0000-0300-00005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7" name="Line 6">
          <a:extLst>
            <a:ext uri="{FF2B5EF4-FFF2-40B4-BE49-F238E27FC236}">
              <a16:creationId xmlns:a16="http://schemas.microsoft.com/office/drawing/2014/main" id="{00000000-0008-0000-0300-00005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8" name="Line 7">
          <a:extLst>
            <a:ext uri="{FF2B5EF4-FFF2-40B4-BE49-F238E27FC236}">
              <a16:creationId xmlns:a16="http://schemas.microsoft.com/office/drawing/2014/main" id="{00000000-0008-0000-0300-00005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89" name="Line 8">
          <a:extLst>
            <a:ext uri="{FF2B5EF4-FFF2-40B4-BE49-F238E27FC236}">
              <a16:creationId xmlns:a16="http://schemas.microsoft.com/office/drawing/2014/main" id="{00000000-0008-0000-0300-00005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0" name="Line 9">
          <a:extLst>
            <a:ext uri="{FF2B5EF4-FFF2-40B4-BE49-F238E27FC236}">
              <a16:creationId xmlns:a16="http://schemas.microsoft.com/office/drawing/2014/main" id="{00000000-0008-0000-0300-00005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1" name="Line 10">
          <a:extLst>
            <a:ext uri="{FF2B5EF4-FFF2-40B4-BE49-F238E27FC236}">
              <a16:creationId xmlns:a16="http://schemas.microsoft.com/office/drawing/2014/main" id="{00000000-0008-0000-0300-00005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2" name="Line 11">
          <a:extLst>
            <a:ext uri="{FF2B5EF4-FFF2-40B4-BE49-F238E27FC236}">
              <a16:creationId xmlns:a16="http://schemas.microsoft.com/office/drawing/2014/main" id="{00000000-0008-0000-0300-00005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3" name="Line 12">
          <a:extLst>
            <a:ext uri="{FF2B5EF4-FFF2-40B4-BE49-F238E27FC236}">
              <a16:creationId xmlns:a16="http://schemas.microsoft.com/office/drawing/2014/main" id="{00000000-0008-0000-0300-00005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4" name="Line 13">
          <a:extLst>
            <a:ext uri="{FF2B5EF4-FFF2-40B4-BE49-F238E27FC236}">
              <a16:creationId xmlns:a16="http://schemas.microsoft.com/office/drawing/2014/main" id="{00000000-0008-0000-0300-00005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5" name="Line 14">
          <a:extLst>
            <a:ext uri="{FF2B5EF4-FFF2-40B4-BE49-F238E27FC236}">
              <a16:creationId xmlns:a16="http://schemas.microsoft.com/office/drawing/2014/main" id="{00000000-0008-0000-0300-00005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6" name="Line 15">
          <a:extLst>
            <a:ext uri="{FF2B5EF4-FFF2-40B4-BE49-F238E27FC236}">
              <a16:creationId xmlns:a16="http://schemas.microsoft.com/office/drawing/2014/main" id="{00000000-0008-0000-0300-00006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7" name="Line 16">
          <a:extLst>
            <a:ext uri="{FF2B5EF4-FFF2-40B4-BE49-F238E27FC236}">
              <a16:creationId xmlns:a16="http://schemas.microsoft.com/office/drawing/2014/main" id="{00000000-0008-0000-0300-00006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8" name="Line 1">
          <a:extLst>
            <a:ext uri="{FF2B5EF4-FFF2-40B4-BE49-F238E27FC236}">
              <a16:creationId xmlns:a16="http://schemas.microsoft.com/office/drawing/2014/main" id="{00000000-0008-0000-0300-00006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99" name="Line 2">
          <a:extLst>
            <a:ext uri="{FF2B5EF4-FFF2-40B4-BE49-F238E27FC236}">
              <a16:creationId xmlns:a16="http://schemas.microsoft.com/office/drawing/2014/main" id="{00000000-0008-0000-0300-00006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0" name="Line 3">
          <a:extLst>
            <a:ext uri="{FF2B5EF4-FFF2-40B4-BE49-F238E27FC236}">
              <a16:creationId xmlns:a16="http://schemas.microsoft.com/office/drawing/2014/main" id="{00000000-0008-0000-0300-00006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1" name="Line 4">
          <a:extLst>
            <a:ext uri="{FF2B5EF4-FFF2-40B4-BE49-F238E27FC236}">
              <a16:creationId xmlns:a16="http://schemas.microsoft.com/office/drawing/2014/main" id="{00000000-0008-0000-0300-00006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2" name="Line 5">
          <a:extLst>
            <a:ext uri="{FF2B5EF4-FFF2-40B4-BE49-F238E27FC236}">
              <a16:creationId xmlns:a16="http://schemas.microsoft.com/office/drawing/2014/main" id="{00000000-0008-0000-0300-00006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3" name="Line 6">
          <a:extLst>
            <a:ext uri="{FF2B5EF4-FFF2-40B4-BE49-F238E27FC236}">
              <a16:creationId xmlns:a16="http://schemas.microsoft.com/office/drawing/2014/main" id="{00000000-0008-0000-0300-00006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4" name="Line 7">
          <a:extLst>
            <a:ext uri="{FF2B5EF4-FFF2-40B4-BE49-F238E27FC236}">
              <a16:creationId xmlns:a16="http://schemas.microsoft.com/office/drawing/2014/main" id="{00000000-0008-0000-0300-00006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5" name="Line 8">
          <a:extLst>
            <a:ext uri="{FF2B5EF4-FFF2-40B4-BE49-F238E27FC236}">
              <a16:creationId xmlns:a16="http://schemas.microsoft.com/office/drawing/2014/main" id="{00000000-0008-0000-0300-00006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6" name="Line 9">
          <a:extLst>
            <a:ext uri="{FF2B5EF4-FFF2-40B4-BE49-F238E27FC236}">
              <a16:creationId xmlns:a16="http://schemas.microsoft.com/office/drawing/2014/main" id="{00000000-0008-0000-0300-00006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7" name="Line 10">
          <a:extLst>
            <a:ext uri="{FF2B5EF4-FFF2-40B4-BE49-F238E27FC236}">
              <a16:creationId xmlns:a16="http://schemas.microsoft.com/office/drawing/2014/main" id="{00000000-0008-0000-0300-00006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8" name="Line 11">
          <a:extLst>
            <a:ext uri="{FF2B5EF4-FFF2-40B4-BE49-F238E27FC236}">
              <a16:creationId xmlns:a16="http://schemas.microsoft.com/office/drawing/2014/main" id="{00000000-0008-0000-0300-00006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09" name="Line 12">
          <a:extLst>
            <a:ext uri="{FF2B5EF4-FFF2-40B4-BE49-F238E27FC236}">
              <a16:creationId xmlns:a16="http://schemas.microsoft.com/office/drawing/2014/main" id="{00000000-0008-0000-0300-00006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0" name="Line 13">
          <a:extLst>
            <a:ext uri="{FF2B5EF4-FFF2-40B4-BE49-F238E27FC236}">
              <a16:creationId xmlns:a16="http://schemas.microsoft.com/office/drawing/2014/main" id="{00000000-0008-0000-0300-00006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1" name="Line 14">
          <a:extLst>
            <a:ext uri="{FF2B5EF4-FFF2-40B4-BE49-F238E27FC236}">
              <a16:creationId xmlns:a16="http://schemas.microsoft.com/office/drawing/2014/main" id="{00000000-0008-0000-0300-00006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2" name="Line 15">
          <a:extLst>
            <a:ext uri="{FF2B5EF4-FFF2-40B4-BE49-F238E27FC236}">
              <a16:creationId xmlns:a16="http://schemas.microsoft.com/office/drawing/2014/main" id="{00000000-0008-0000-0300-00007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3" name="Line 16">
          <a:extLst>
            <a:ext uri="{FF2B5EF4-FFF2-40B4-BE49-F238E27FC236}">
              <a16:creationId xmlns:a16="http://schemas.microsoft.com/office/drawing/2014/main" id="{00000000-0008-0000-0300-00007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4" name="Line 1">
          <a:extLst>
            <a:ext uri="{FF2B5EF4-FFF2-40B4-BE49-F238E27FC236}">
              <a16:creationId xmlns:a16="http://schemas.microsoft.com/office/drawing/2014/main" id="{00000000-0008-0000-0300-00007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5" name="Line 2">
          <a:extLst>
            <a:ext uri="{FF2B5EF4-FFF2-40B4-BE49-F238E27FC236}">
              <a16:creationId xmlns:a16="http://schemas.microsoft.com/office/drawing/2014/main" id="{00000000-0008-0000-0300-00007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6" name="Line 3">
          <a:extLst>
            <a:ext uri="{FF2B5EF4-FFF2-40B4-BE49-F238E27FC236}">
              <a16:creationId xmlns:a16="http://schemas.microsoft.com/office/drawing/2014/main" id="{00000000-0008-0000-0300-00007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7" name="Line 4">
          <a:extLst>
            <a:ext uri="{FF2B5EF4-FFF2-40B4-BE49-F238E27FC236}">
              <a16:creationId xmlns:a16="http://schemas.microsoft.com/office/drawing/2014/main" id="{00000000-0008-0000-0300-00007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8" name="Line 5">
          <a:extLst>
            <a:ext uri="{FF2B5EF4-FFF2-40B4-BE49-F238E27FC236}">
              <a16:creationId xmlns:a16="http://schemas.microsoft.com/office/drawing/2014/main" id="{00000000-0008-0000-0300-00007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19" name="Line 6">
          <a:extLst>
            <a:ext uri="{FF2B5EF4-FFF2-40B4-BE49-F238E27FC236}">
              <a16:creationId xmlns:a16="http://schemas.microsoft.com/office/drawing/2014/main" id="{00000000-0008-0000-0300-00007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0" name="Line 7">
          <a:extLst>
            <a:ext uri="{FF2B5EF4-FFF2-40B4-BE49-F238E27FC236}">
              <a16:creationId xmlns:a16="http://schemas.microsoft.com/office/drawing/2014/main" id="{00000000-0008-0000-0300-00007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1" name="Line 8">
          <a:extLst>
            <a:ext uri="{FF2B5EF4-FFF2-40B4-BE49-F238E27FC236}">
              <a16:creationId xmlns:a16="http://schemas.microsoft.com/office/drawing/2014/main" id="{00000000-0008-0000-0300-00007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2" name="Line 9">
          <a:extLst>
            <a:ext uri="{FF2B5EF4-FFF2-40B4-BE49-F238E27FC236}">
              <a16:creationId xmlns:a16="http://schemas.microsoft.com/office/drawing/2014/main" id="{00000000-0008-0000-0300-00007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3" name="Line 10">
          <a:extLst>
            <a:ext uri="{FF2B5EF4-FFF2-40B4-BE49-F238E27FC236}">
              <a16:creationId xmlns:a16="http://schemas.microsoft.com/office/drawing/2014/main" id="{00000000-0008-0000-0300-00007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4" name="Line 11">
          <a:extLst>
            <a:ext uri="{FF2B5EF4-FFF2-40B4-BE49-F238E27FC236}">
              <a16:creationId xmlns:a16="http://schemas.microsoft.com/office/drawing/2014/main" id="{00000000-0008-0000-0300-00007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5" name="Line 12">
          <a:extLst>
            <a:ext uri="{FF2B5EF4-FFF2-40B4-BE49-F238E27FC236}">
              <a16:creationId xmlns:a16="http://schemas.microsoft.com/office/drawing/2014/main" id="{00000000-0008-0000-0300-00007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6" name="Line 13">
          <a:extLst>
            <a:ext uri="{FF2B5EF4-FFF2-40B4-BE49-F238E27FC236}">
              <a16:creationId xmlns:a16="http://schemas.microsoft.com/office/drawing/2014/main" id="{00000000-0008-0000-0300-00007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7" name="Line 14">
          <a:extLst>
            <a:ext uri="{FF2B5EF4-FFF2-40B4-BE49-F238E27FC236}">
              <a16:creationId xmlns:a16="http://schemas.microsoft.com/office/drawing/2014/main" id="{00000000-0008-0000-0300-00007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8" name="Line 15">
          <a:extLst>
            <a:ext uri="{FF2B5EF4-FFF2-40B4-BE49-F238E27FC236}">
              <a16:creationId xmlns:a16="http://schemas.microsoft.com/office/drawing/2014/main" id="{00000000-0008-0000-0300-00008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29" name="Line 16">
          <a:extLst>
            <a:ext uri="{FF2B5EF4-FFF2-40B4-BE49-F238E27FC236}">
              <a16:creationId xmlns:a16="http://schemas.microsoft.com/office/drawing/2014/main" id="{00000000-0008-0000-0300-00008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0" name="Line 1">
          <a:extLst>
            <a:ext uri="{FF2B5EF4-FFF2-40B4-BE49-F238E27FC236}">
              <a16:creationId xmlns:a16="http://schemas.microsoft.com/office/drawing/2014/main" id="{00000000-0008-0000-0300-00008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1" name="Line 2">
          <a:extLst>
            <a:ext uri="{FF2B5EF4-FFF2-40B4-BE49-F238E27FC236}">
              <a16:creationId xmlns:a16="http://schemas.microsoft.com/office/drawing/2014/main" id="{00000000-0008-0000-0300-00008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2" name="Line 3">
          <a:extLst>
            <a:ext uri="{FF2B5EF4-FFF2-40B4-BE49-F238E27FC236}">
              <a16:creationId xmlns:a16="http://schemas.microsoft.com/office/drawing/2014/main" id="{00000000-0008-0000-0300-00008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3" name="Line 4">
          <a:extLst>
            <a:ext uri="{FF2B5EF4-FFF2-40B4-BE49-F238E27FC236}">
              <a16:creationId xmlns:a16="http://schemas.microsoft.com/office/drawing/2014/main" id="{00000000-0008-0000-0300-00008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4" name="Line 5">
          <a:extLst>
            <a:ext uri="{FF2B5EF4-FFF2-40B4-BE49-F238E27FC236}">
              <a16:creationId xmlns:a16="http://schemas.microsoft.com/office/drawing/2014/main" id="{00000000-0008-0000-0300-00008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5" name="Line 6">
          <a:extLst>
            <a:ext uri="{FF2B5EF4-FFF2-40B4-BE49-F238E27FC236}">
              <a16:creationId xmlns:a16="http://schemas.microsoft.com/office/drawing/2014/main" id="{00000000-0008-0000-0300-00008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6" name="Line 7">
          <a:extLst>
            <a:ext uri="{FF2B5EF4-FFF2-40B4-BE49-F238E27FC236}">
              <a16:creationId xmlns:a16="http://schemas.microsoft.com/office/drawing/2014/main" id="{00000000-0008-0000-0300-00008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7" name="Line 8">
          <a:extLst>
            <a:ext uri="{FF2B5EF4-FFF2-40B4-BE49-F238E27FC236}">
              <a16:creationId xmlns:a16="http://schemas.microsoft.com/office/drawing/2014/main" id="{00000000-0008-0000-0300-00008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8" name="Line 9">
          <a:extLst>
            <a:ext uri="{FF2B5EF4-FFF2-40B4-BE49-F238E27FC236}">
              <a16:creationId xmlns:a16="http://schemas.microsoft.com/office/drawing/2014/main" id="{00000000-0008-0000-0300-00008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39" name="Line 10">
          <a:extLst>
            <a:ext uri="{FF2B5EF4-FFF2-40B4-BE49-F238E27FC236}">
              <a16:creationId xmlns:a16="http://schemas.microsoft.com/office/drawing/2014/main" id="{00000000-0008-0000-0300-00008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0" name="Line 11">
          <a:extLst>
            <a:ext uri="{FF2B5EF4-FFF2-40B4-BE49-F238E27FC236}">
              <a16:creationId xmlns:a16="http://schemas.microsoft.com/office/drawing/2014/main" id="{00000000-0008-0000-0300-00008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1" name="Line 12">
          <a:extLst>
            <a:ext uri="{FF2B5EF4-FFF2-40B4-BE49-F238E27FC236}">
              <a16:creationId xmlns:a16="http://schemas.microsoft.com/office/drawing/2014/main" id="{00000000-0008-0000-0300-00008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2" name="Line 13">
          <a:extLst>
            <a:ext uri="{FF2B5EF4-FFF2-40B4-BE49-F238E27FC236}">
              <a16:creationId xmlns:a16="http://schemas.microsoft.com/office/drawing/2014/main" id="{00000000-0008-0000-0300-00008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3" name="Line 14">
          <a:extLst>
            <a:ext uri="{FF2B5EF4-FFF2-40B4-BE49-F238E27FC236}">
              <a16:creationId xmlns:a16="http://schemas.microsoft.com/office/drawing/2014/main" id="{00000000-0008-0000-0300-00008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4" name="Line 15">
          <a:extLst>
            <a:ext uri="{FF2B5EF4-FFF2-40B4-BE49-F238E27FC236}">
              <a16:creationId xmlns:a16="http://schemas.microsoft.com/office/drawing/2014/main" id="{00000000-0008-0000-0300-00009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5" name="Line 16">
          <a:extLst>
            <a:ext uri="{FF2B5EF4-FFF2-40B4-BE49-F238E27FC236}">
              <a16:creationId xmlns:a16="http://schemas.microsoft.com/office/drawing/2014/main" id="{00000000-0008-0000-0300-00009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6" name="Line 1">
          <a:extLst>
            <a:ext uri="{FF2B5EF4-FFF2-40B4-BE49-F238E27FC236}">
              <a16:creationId xmlns:a16="http://schemas.microsoft.com/office/drawing/2014/main" id="{00000000-0008-0000-0300-00009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7" name="Line 2">
          <a:extLst>
            <a:ext uri="{FF2B5EF4-FFF2-40B4-BE49-F238E27FC236}">
              <a16:creationId xmlns:a16="http://schemas.microsoft.com/office/drawing/2014/main" id="{00000000-0008-0000-0300-00009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8" name="Line 3">
          <a:extLst>
            <a:ext uri="{FF2B5EF4-FFF2-40B4-BE49-F238E27FC236}">
              <a16:creationId xmlns:a16="http://schemas.microsoft.com/office/drawing/2014/main" id="{00000000-0008-0000-0300-00009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49" name="Line 4">
          <a:extLst>
            <a:ext uri="{FF2B5EF4-FFF2-40B4-BE49-F238E27FC236}">
              <a16:creationId xmlns:a16="http://schemas.microsoft.com/office/drawing/2014/main" id="{00000000-0008-0000-0300-00009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0" name="Line 5">
          <a:extLst>
            <a:ext uri="{FF2B5EF4-FFF2-40B4-BE49-F238E27FC236}">
              <a16:creationId xmlns:a16="http://schemas.microsoft.com/office/drawing/2014/main" id="{00000000-0008-0000-0300-00009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1" name="Line 6">
          <a:extLst>
            <a:ext uri="{FF2B5EF4-FFF2-40B4-BE49-F238E27FC236}">
              <a16:creationId xmlns:a16="http://schemas.microsoft.com/office/drawing/2014/main" id="{00000000-0008-0000-0300-00009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2" name="Line 7">
          <a:extLst>
            <a:ext uri="{FF2B5EF4-FFF2-40B4-BE49-F238E27FC236}">
              <a16:creationId xmlns:a16="http://schemas.microsoft.com/office/drawing/2014/main" id="{00000000-0008-0000-0300-00009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3" name="Line 8">
          <a:extLst>
            <a:ext uri="{FF2B5EF4-FFF2-40B4-BE49-F238E27FC236}">
              <a16:creationId xmlns:a16="http://schemas.microsoft.com/office/drawing/2014/main" id="{00000000-0008-0000-0300-00009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4" name="Line 9">
          <a:extLst>
            <a:ext uri="{FF2B5EF4-FFF2-40B4-BE49-F238E27FC236}">
              <a16:creationId xmlns:a16="http://schemas.microsoft.com/office/drawing/2014/main" id="{00000000-0008-0000-0300-00009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5" name="Line 10">
          <a:extLst>
            <a:ext uri="{FF2B5EF4-FFF2-40B4-BE49-F238E27FC236}">
              <a16:creationId xmlns:a16="http://schemas.microsoft.com/office/drawing/2014/main" id="{00000000-0008-0000-0300-00009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6" name="Line 11">
          <a:extLst>
            <a:ext uri="{FF2B5EF4-FFF2-40B4-BE49-F238E27FC236}">
              <a16:creationId xmlns:a16="http://schemas.microsoft.com/office/drawing/2014/main" id="{00000000-0008-0000-0300-00009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7" name="Line 12">
          <a:extLst>
            <a:ext uri="{FF2B5EF4-FFF2-40B4-BE49-F238E27FC236}">
              <a16:creationId xmlns:a16="http://schemas.microsoft.com/office/drawing/2014/main" id="{00000000-0008-0000-0300-00009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8" name="Line 13">
          <a:extLst>
            <a:ext uri="{FF2B5EF4-FFF2-40B4-BE49-F238E27FC236}">
              <a16:creationId xmlns:a16="http://schemas.microsoft.com/office/drawing/2014/main" id="{00000000-0008-0000-0300-00009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59" name="Line 14">
          <a:extLst>
            <a:ext uri="{FF2B5EF4-FFF2-40B4-BE49-F238E27FC236}">
              <a16:creationId xmlns:a16="http://schemas.microsoft.com/office/drawing/2014/main" id="{00000000-0008-0000-0300-00009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0" name="Line 15">
          <a:extLst>
            <a:ext uri="{FF2B5EF4-FFF2-40B4-BE49-F238E27FC236}">
              <a16:creationId xmlns:a16="http://schemas.microsoft.com/office/drawing/2014/main" id="{00000000-0008-0000-0300-0000A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1" name="Line 16">
          <a:extLst>
            <a:ext uri="{FF2B5EF4-FFF2-40B4-BE49-F238E27FC236}">
              <a16:creationId xmlns:a16="http://schemas.microsoft.com/office/drawing/2014/main" id="{00000000-0008-0000-0300-0000A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2" name="Line 1">
          <a:extLst>
            <a:ext uri="{FF2B5EF4-FFF2-40B4-BE49-F238E27FC236}">
              <a16:creationId xmlns:a16="http://schemas.microsoft.com/office/drawing/2014/main" id="{00000000-0008-0000-0300-0000A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3" name="Line 2">
          <a:extLst>
            <a:ext uri="{FF2B5EF4-FFF2-40B4-BE49-F238E27FC236}">
              <a16:creationId xmlns:a16="http://schemas.microsoft.com/office/drawing/2014/main" id="{00000000-0008-0000-0300-0000A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4" name="Line 3">
          <a:extLst>
            <a:ext uri="{FF2B5EF4-FFF2-40B4-BE49-F238E27FC236}">
              <a16:creationId xmlns:a16="http://schemas.microsoft.com/office/drawing/2014/main" id="{00000000-0008-0000-0300-0000A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5" name="Line 4">
          <a:extLst>
            <a:ext uri="{FF2B5EF4-FFF2-40B4-BE49-F238E27FC236}">
              <a16:creationId xmlns:a16="http://schemas.microsoft.com/office/drawing/2014/main" id="{00000000-0008-0000-0300-0000A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6" name="Line 5">
          <a:extLst>
            <a:ext uri="{FF2B5EF4-FFF2-40B4-BE49-F238E27FC236}">
              <a16:creationId xmlns:a16="http://schemas.microsoft.com/office/drawing/2014/main" id="{00000000-0008-0000-0300-0000A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7" name="Line 6">
          <a:extLst>
            <a:ext uri="{FF2B5EF4-FFF2-40B4-BE49-F238E27FC236}">
              <a16:creationId xmlns:a16="http://schemas.microsoft.com/office/drawing/2014/main" id="{00000000-0008-0000-0300-0000A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8" name="Line 7">
          <a:extLst>
            <a:ext uri="{FF2B5EF4-FFF2-40B4-BE49-F238E27FC236}">
              <a16:creationId xmlns:a16="http://schemas.microsoft.com/office/drawing/2014/main" id="{00000000-0008-0000-0300-0000A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69" name="Line 8">
          <a:extLst>
            <a:ext uri="{FF2B5EF4-FFF2-40B4-BE49-F238E27FC236}">
              <a16:creationId xmlns:a16="http://schemas.microsoft.com/office/drawing/2014/main" id="{00000000-0008-0000-0300-0000A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0" name="Line 9">
          <a:extLst>
            <a:ext uri="{FF2B5EF4-FFF2-40B4-BE49-F238E27FC236}">
              <a16:creationId xmlns:a16="http://schemas.microsoft.com/office/drawing/2014/main" id="{00000000-0008-0000-0300-0000A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1" name="Line 10">
          <a:extLst>
            <a:ext uri="{FF2B5EF4-FFF2-40B4-BE49-F238E27FC236}">
              <a16:creationId xmlns:a16="http://schemas.microsoft.com/office/drawing/2014/main" id="{00000000-0008-0000-0300-0000A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2" name="Line 11">
          <a:extLst>
            <a:ext uri="{FF2B5EF4-FFF2-40B4-BE49-F238E27FC236}">
              <a16:creationId xmlns:a16="http://schemas.microsoft.com/office/drawing/2014/main" id="{00000000-0008-0000-0300-0000A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3" name="Line 12">
          <a:extLst>
            <a:ext uri="{FF2B5EF4-FFF2-40B4-BE49-F238E27FC236}">
              <a16:creationId xmlns:a16="http://schemas.microsoft.com/office/drawing/2014/main" id="{00000000-0008-0000-0300-0000A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4" name="Line 13">
          <a:extLst>
            <a:ext uri="{FF2B5EF4-FFF2-40B4-BE49-F238E27FC236}">
              <a16:creationId xmlns:a16="http://schemas.microsoft.com/office/drawing/2014/main" id="{00000000-0008-0000-0300-0000A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5" name="Line 14">
          <a:extLst>
            <a:ext uri="{FF2B5EF4-FFF2-40B4-BE49-F238E27FC236}">
              <a16:creationId xmlns:a16="http://schemas.microsoft.com/office/drawing/2014/main" id="{00000000-0008-0000-0300-0000A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6" name="Line 15">
          <a:extLst>
            <a:ext uri="{FF2B5EF4-FFF2-40B4-BE49-F238E27FC236}">
              <a16:creationId xmlns:a16="http://schemas.microsoft.com/office/drawing/2014/main" id="{00000000-0008-0000-0300-0000B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7" name="Line 16">
          <a:extLst>
            <a:ext uri="{FF2B5EF4-FFF2-40B4-BE49-F238E27FC236}">
              <a16:creationId xmlns:a16="http://schemas.microsoft.com/office/drawing/2014/main" id="{00000000-0008-0000-0300-0000B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8" name="Line 1">
          <a:extLst>
            <a:ext uri="{FF2B5EF4-FFF2-40B4-BE49-F238E27FC236}">
              <a16:creationId xmlns:a16="http://schemas.microsoft.com/office/drawing/2014/main" id="{00000000-0008-0000-0300-0000B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79" name="Line 2">
          <a:extLst>
            <a:ext uri="{FF2B5EF4-FFF2-40B4-BE49-F238E27FC236}">
              <a16:creationId xmlns:a16="http://schemas.microsoft.com/office/drawing/2014/main" id="{00000000-0008-0000-0300-0000B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0" name="Line 3">
          <a:extLst>
            <a:ext uri="{FF2B5EF4-FFF2-40B4-BE49-F238E27FC236}">
              <a16:creationId xmlns:a16="http://schemas.microsoft.com/office/drawing/2014/main" id="{00000000-0008-0000-0300-0000B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1" name="Line 4">
          <a:extLst>
            <a:ext uri="{FF2B5EF4-FFF2-40B4-BE49-F238E27FC236}">
              <a16:creationId xmlns:a16="http://schemas.microsoft.com/office/drawing/2014/main" id="{00000000-0008-0000-0300-0000B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2" name="Line 5">
          <a:extLst>
            <a:ext uri="{FF2B5EF4-FFF2-40B4-BE49-F238E27FC236}">
              <a16:creationId xmlns:a16="http://schemas.microsoft.com/office/drawing/2014/main" id="{00000000-0008-0000-0300-0000B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3" name="Line 6">
          <a:extLst>
            <a:ext uri="{FF2B5EF4-FFF2-40B4-BE49-F238E27FC236}">
              <a16:creationId xmlns:a16="http://schemas.microsoft.com/office/drawing/2014/main" id="{00000000-0008-0000-0300-0000B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4" name="Line 7">
          <a:extLst>
            <a:ext uri="{FF2B5EF4-FFF2-40B4-BE49-F238E27FC236}">
              <a16:creationId xmlns:a16="http://schemas.microsoft.com/office/drawing/2014/main" id="{00000000-0008-0000-0300-0000B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5" name="Line 8">
          <a:extLst>
            <a:ext uri="{FF2B5EF4-FFF2-40B4-BE49-F238E27FC236}">
              <a16:creationId xmlns:a16="http://schemas.microsoft.com/office/drawing/2014/main" id="{00000000-0008-0000-0300-0000B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6" name="Line 9">
          <a:extLst>
            <a:ext uri="{FF2B5EF4-FFF2-40B4-BE49-F238E27FC236}">
              <a16:creationId xmlns:a16="http://schemas.microsoft.com/office/drawing/2014/main" id="{00000000-0008-0000-0300-0000B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7" name="Line 10">
          <a:extLst>
            <a:ext uri="{FF2B5EF4-FFF2-40B4-BE49-F238E27FC236}">
              <a16:creationId xmlns:a16="http://schemas.microsoft.com/office/drawing/2014/main" id="{00000000-0008-0000-0300-0000B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8" name="Line 11">
          <a:extLst>
            <a:ext uri="{FF2B5EF4-FFF2-40B4-BE49-F238E27FC236}">
              <a16:creationId xmlns:a16="http://schemas.microsoft.com/office/drawing/2014/main" id="{00000000-0008-0000-0300-0000B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89" name="Line 12">
          <a:extLst>
            <a:ext uri="{FF2B5EF4-FFF2-40B4-BE49-F238E27FC236}">
              <a16:creationId xmlns:a16="http://schemas.microsoft.com/office/drawing/2014/main" id="{00000000-0008-0000-0300-0000B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0" name="Line 13">
          <a:extLst>
            <a:ext uri="{FF2B5EF4-FFF2-40B4-BE49-F238E27FC236}">
              <a16:creationId xmlns:a16="http://schemas.microsoft.com/office/drawing/2014/main" id="{00000000-0008-0000-0300-0000B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1" name="Line 14">
          <a:extLst>
            <a:ext uri="{FF2B5EF4-FFF2-40B4-BE49-F238E27FC236}">
              <a16:creationId xmlns:a16="http://schemas.microsoft.com/office/drawing/2014/main" id="{00000000-0008-0000-0300-0000B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2" name="Line 15">
          <a:extLst>
            <a:ext uri="{FF2B5EF4-FFF2-40B4-BE49-F238E27FC236}">
              <a16:creationId xmlns:a16="http://schemas.microsoft.com/office/drawing/2014/main" id="{00000000-0008-0000-0300-0000C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3" name="Line 16">
          <a:extLst>
            <a:ext uri="{FF2B5EF4-FFF2-40B4-BE49-F238E27FC236}">
              <a16:creationId xmlns:a16="http://schemas.microsoft.com/office/drawing/2014/main" id="{00000000-0008-0000-0300-0000C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4" name="Line 1">
          <a:extLst>
            <a:ext uri="{FF2B5EF4-FFF2-40B4-BE49-F238E27FC236}">
              <a16:creationId xmlns:a16="http://schemas.microsoft.com/office/drawing/2014/main" id="{00000000-0008-0000-0300-0000C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5" name="Line 2">
          <a:extLst>
            <a:ext uri="{FF2B5EF4-FFF2-40B4-BE49-F238E27FC236}">
              <a16:creationId xmlns:a16="http://schemas.microsoft.com/office/drawing/2014/main" id="{00000000-0008-0000-0300-0000C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6" name="Line 3">
          <a:extLst>
            <a:ext uri="{FF2B5EF4-FFF2-40B4-BE49-F238E27FC236}">
              <a16:creationId xmlns:a16="http://schemas.microsoft.com/office/drawing/2014/main" id="{00000000-0008-0000-0300-0000C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7" name="Line 4">
          <a:extLst>
            <a:ext uri="{FF2B5EF4-FFF2-40B4-BE49-F238E27FC236}">
              <a16:creationId xmlns:a16="http://schemas.microsoft.com/office/drawing/2014/main" id="{00000000-0008-0000-0300-0000C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8" name="Line 5">
          <a:extLst>
            <a:ext uri="{FF2B5EF4-FFF2-40B4-BE49-F238E27FC236}">
              <a16:creationId xmlns:a16="http://schemas.microsoft.com/office/drawing/2014/main" id="{00000000-0008-0000-0300-0000C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199" name="Line 6">
          <a:extLst>
            <a:ext uri="{FF2B5EF4-FFF2-40B4-BE49-F238E27FC236}">
              <a16:creationId xmlns:a16="http://schemas.microsoft.com/office/drawing/2014/main" id="{00000000-0008-0000-0300-0000C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0" name="Line 7">
          <a:extLst>
            <a:ext uri="{FF2B5EF4-FFF2-40B4-BE49-F238E27FC236}">
              <a16:creationId xmlns:a16="http://schemas.microsoft.com/office/drawing/2014/main" id="{00000000-0008-0000-0300-0000C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1" name="Line 8">
          <a:extLst>
            <a:ext uri="{FF2B5EF4-FFF2-40B4-BE49-F238E27FC236}">
              <a16:creationId xmlns:a16="http://schemas.microsoft.com/office/drawing/2014/main" id="{00000000-0008-0000-0300-0000C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2" name="Line 9">
          <a:extLst>
            <a:ext uri="{FF2B5EF4-FFF2-40B4-BE49-F238E27FC236}">
              <a16:creationId xmlns:a16="http://schemas.microsoft.com/office/drawing/2014/main" id="{00000000-0008-0000-0300-0000C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3" name="Line 10">
          <a:extLst>
            <a:ext uri="{FF2B5EF4-FFF2-40B4-BE49-F238E27FC236}">
              <a16:creationId xmlns:a16="http://schemas.microsoft.com/office/drawing/2014/main" id="{00000000-0008-0000-0300-0000C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4" name="Line 11">
          <a:extLst>
            <a:ext uri="{FF2B5EF4-FFF2-40B4-BE49-F238E27FC236}">
              <a16:creationId xmlns:a16="http://schemas.microsoft.com/office/drawing/2014/main" id="{00000000-0008-0000-0300-0000C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5" name="Line 12">
          <a:extLst>
            <a:ext uri="{FF2B5EF4-FFF2-40B4-BE49-F238E27FC236}">
              <a16:creationId xmlns:a16="http://schemas.microsoft.com/office/drawing/2014/main" id="{00000000-0008-0000-0300-0000C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6" name="Line 13">
          <a:extLst>
            <a:ext uri="{FF2B5EF4-FFF2-40B4-BE49-F238E27FC236}">
              <a16:creationId xmlns:a16="http://schemas.microsoft.com/office/drawing/2014/main" id="{00000000-0008-0000-0300-0000C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7" name="Line 14">
          <a:extLst>
            <a:ext uri="{FF2B5EF4-FFF2-40B4-BE49-F238E27FC236}">
              <a16:creationId xmlns:a16="http://schemas.microsoft.com/office/drawing/2014/main" id="{00000000-0008-0000-0300-0000C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8" name="Line 15">
          <a:extLst>
            <a:ext uri="{FF2B5EF4-FFF2-40B4-BE49-F238E27FC236}">
              <a16:creationId xmlns:a16="http://schemas.microsoft.com/office/drawing/2014/main" id="{00000000-0008-0000-0300-0000D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09" name="Line 16">
          <a:extLst>
            <a:ext uri="{FF2B5EF4-FFF2-40B4-BE49-F238E27FC236}">
              <a16:creationId xmlns:a16="http://schemas.microsoft.com/office/drawing/2014/main" id="{00000000-0008-0000-0300-0000D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0" name="Line 1">
          <a:extLst>
            <a:ext uri="{FF2B5EF4-FFF2-40B4-BE49-F238E27FC236}">
              <a16:creationId xmlns:a16="http://schemas.microsoft.com/office/drawing/2014/main" id="{00000000-0008-0000-0300-0000D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1" name="Line 2">
          <a:extLst>
            <a:ext uri="{FF2B5EF4-FFF2-40B4-BE49-F238E27FC236}">
              <a16:creationId xmlns:a16="http://schemas.microsoft.com/office/drawing/2014/main" id="{00000000-0008-0000-0300-0000D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2" name="Line 3">
          <a:extLst>
            <a:ext uri="{FF2B5EF4-FFF2-40B4-BE49-F238E27FC236}">
              <a16:creationId xmlns:a16="http://schemas.microsoft.com/office/drawing/2014/main" id="{00000000-0008-0000-0300-0000D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3" name="Line 4">
          <a:extLst>
            <a:ext uri="{FF2B5EF4-FFF2-40B4-BE49-F238E27FC236}">
              <a16:creationId xmlns:a16="http://schemas.microsoft.com/office/drawing/2014/main" id="{00000000-0008-0000-0300-0000D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4" name="Line 5">
          <a:extLst>
            <a:ext uri="{FF2B5EF4-FFF2-40B4-BE49-F238E27FC236}">
              <a16:creationId xmlns:a16="http://schemas.microsoft.com/office/drawing/2014/main" id="{00000000-0008-0000-0300-0000D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5" name="Line 6">
          <a:extLst>
            <a:ext uri="{FF2B5EF4-FFF2-40B4-BE49-F238E27FC236}">
              <a16:creationId xmlns:a16="http://schemas.microsoft.com/office/drawing/2014/main" id="{00000000-0008-0000-0300-0000D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6" name="Line 7">
          <a:extLst>
            <a:ext uri="{FF2B5EF4-FFF2-40B4-BE49-F238E27FC236}">
              <a16:creationId xmlns:a16="http://schemas.microsoft.com/office/drawing/2014/main" id="{00000000-0008-0000-0300-0000D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7" name="Line 8">
          <a:extLst>
            <a:ext uri="{FF2B5EF4-FFF2-40B4-BE49-F238E27FC236}">
              <a16:creationId xmlns:a16="http://schemas.microsoft.com/office/drawing/2014/main" id="{00000000-0008-0000-0300-0000D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8" name="Line 9">
          <a:extLst>
            <a:ext uri="{FF2B5EF4-FFF2-40B4-BE49-F238E27FC236}">
              <a16:creationId xmlns:a16="http://schemas.microsoft.com/office/drawing/2014/main" id="{00000000-0008-0000-0300-0000D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19" name="Line 10">
          <a:extLst>
            <a:ext uri="{FF2B5EF4-FFF2-40B4-BE49-F238E27FC236}">
              <a16:creationId xmlns:a16="http://schemas.microsoft.com/office/drawing/2014/main" id="{00000000-0008-0000-0300-0000D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0" name="Line 11">
          <a:extLst>
            <a:ext uri="{FF2B5EF4-FFF2-40B4-BE49-F238E27FC236}">
              <a16:creationId xmlns:a16="http://schemas.microsoft.com/office/drawing/2014/main" id="{00000000-0008-0000-0300-0000D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1" name="Line 12">
          <a:extLst>
            <a:ext uri="{FF2B5EF4-FFF2-40B4-BE49-F238E27FC236}">
              <a16:creationId xmlns:a16="http://schemas.microsoft.com/office/drawing/2014/main" id="{00000000-0008-0000-0300-0000D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2" name="Line 13">
          <a:extLst>
            <a:ext uri="{FF2B5EF4-FFF2-40B4-BE49-F238E27FC236}">
              <a16:creationId xmlns:a16="http://schemas.microsoft.com/office/drawing/2014/main" id="{00000000-0008-0000-0300-0000D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3" name="Line 14">
          <a:extLst>
            <a:ext uri="{FF2B5EF4-FFF2-40B4-BE49-F238E27FC236}">
              <a16:creationId xmlns:a16="http://schemas.microsoft.com/office/drawing/2014/main" id="{00000000-0008-0000-0300-0000D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4" name="Line 15">
          <a:extLst>
            <a:ext uri="{FF2B5EF4-FFF2-40B4-BE49-F238E27FC236}">
              <a16:creationId xmlns:a16="http://schemas.microsoft.com/office/drawing/2014/main" id="{00000000-0008-0000-0300-0000E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5" name="Line 16">
          <a:extLst>
            <a:ext uri="{FF2B5EF4-FFF2-40B4-BE49-F238E27FC236}">
              <a16:creationId xmlns:a16="http://schemas.microsoft.com/office/drawing/2014/main" id="{00000000-0008-0000-0300-0000E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6" name="Line 1">
          <a:extLst>
            <a:ext uri="{FF2B5EF4-FFF2-40B4-BE49-F238E27FC236}">
              <a16:creationId xmlns:a16="http://schemas.microsoft.com/office/drawing/2014/main" id="{00000000-0008-0000-0300-0000E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7" name="Line 2">
          <a:extLst>
            <a:ext uri="{FF2B5EF4-FFF2-40B4-BE49-F238E27FC236}">
              <a16:creationId xmlns:a16="http://schemas.microsoft.com/office/drawing/2014/main" id="{00000000-0008-0000-0300-0000E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8" name="Line 3">
          <a:extLst>
            <a:ext uri="{FF2B5EF4-FFF2-40B4-BE49-F238E27FC236}">
              <a16:creationId xmlns:a16="http://schemas.microsoft.com/office/drawing/2014/main" id="{00000000-0008-0000-0300-0000E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29" name="Line 4">
          <a:extLst>
            <a:ext uri="{FF2B5EF4-FFF2-40B4-BE49-F238E27FC236}">
              <a16:creationId xmlns:a16="http://schemas.microsoft.com/office/drawing/2014/main" id="{00000000-0008-0000-0300-0000E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0" name="Line 5">
          <a:extLst>
            <a:ext uri="{FF2B5EF4-FFF2-40B4-BE49-F238E27FC236}">
              <a16:creationId xmlns:a16="http://schemas.microsoft.com/office/drawing/2014/main" id="{00000000-0008-0000-0300-0000E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1" name="Line 6">
          <a:extLst>
            <a:ext uri="{FF2B5EF4-FFF2-40B4-BE49-F238E27FC236}">
              <a16:creationId xmlns:a16="http://schemas.microsoft.com/office/drawing/2014/main" id="{00000000-0008-0000-0300-0000E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2" name="Line 7">
          <a:extLst>
            <a:ext uri="{FF2B5EF4-FFF2-40B4-BE49-F238E27FC236}">
              <a16:creationId xmlns:a16="http://schemas.microsoft.com/office/drawing/2014/main" id="{00000000-0008-0000-0300-0000E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3" name="Line 8">
          <a:extLst>
            <a:ext uri="{FF2B5EF4-FFF2-40B4-BE49-F238E27FC236}">
              <a16:creationId xmlns:a16="http://schemas.microsoft.com/office/drawing/2014/main" id="{00000000-0008-0000-0300-0000E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4" name="Line 9">
          <a:extLst>
            <a:ext uri="{FF2B5EF4-FFF2-40B4-BE49-F238E27FC236}">
              <a16:creationId xmlns:a16="http://schemas.microsoft.com/office/drawing/2014/main" id="{00000000-0008-0000-0300-0000E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5" name="Line 10">
          <a:extLst>
            <a:ext uri="{FF2B5EF4-FFF2-40B4-BE49-F238E27FC236}">
              <a16:creationId xmlns:a16="http://schemas.microsoft.com/office/drawing/2014/main" id="{00000000-0008-0000-0300-0000E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6" name="Line 11">
          <a:extLst>
            <a:ext uri="{FF2B5EF4-FFF2-40B4-BE49-F238E27FC236}">
              <a16:creationId xmlns:a16="http://schemas.microsoft.com/office/drawing/2014/main" id="{00000000-0008-0000-0300-0000E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7" name="Line 12">
          <a:extLst>
            <a:ext uri="{FF2B5EF4-FFF2-40B4-BE49-F238E27FC236}">
              <a16:creationId xmlns:a16="http://schemas.microsoft.com/office/drawing/2014/main" id="{00000000-0008-0000-0300-0000E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8" name="Line 13">
          <a:extLst>
            <a:ext uri="{FF2B5EF4-FFF2-40B4-BE49-F238E27FC236}">
              <a16:creationId xmlns:a16="http://schemas.microsoft.com/office/drawing/2014/main" id="{00000000-0008-0000-0300-0000E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39" name="Line 14">
          <a:extLst>
            <a:ext uri="{FF2B5EF4-FFF2-40B4-BE49-F238E27FC236}">
              <a16:creationId xmlns:a16="http://schemas.microsoft.com/office/drawing/2014/main" id="{00000000-0008-0000-0300-0000E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0" name="Line 15">
          <a:extLst>
            <a:ext uri="{FF2B5EF4-FFF2-40B4-BE49-F238E27FC236}">
              <a16:creationId xmlns:a16="http://schemas.microsoft.com/office/drawing/2014/main" id="{00000000-0008-0000-0300-0000F0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1" name="Line 16">
          <a:extLst>
            <a:ext uri="{FF2B5EF4-FFF2-40B4-BE49-F238E27FC236}">
              <a16:creationId xmlns:a16="http://schemas.microsoft.com/office/drawing/2014/main" id="{00000000-0008-0000-0300-0000F1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2" name="Line 1">
          <a:extLst>
            <a:ext uri="{FF2B5EF4-FFF2-40B4-BE49-F238E27FC236}">
              <a16:creationId xmlns:a16="http://schemas.microsoft.com/office/drawing/2014/main" id="{00000000-0008-0000-0300-0000F2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3" name="Line 2">
          <a:extLst>
            <a:ext uri="{FF2B5EF4-FFF2-40B4-BE49-F238E27FC236}">
              <a16:creationId xmlns:a16="http://schemas.microsoft.com/office/drawing/2014/main" id="{00000000-0008-0000-0300-0000F3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4" name="Line 3">
          <a:extLst>
            <a:ext uri="{FF2B5EF4-FFF2-40B4-BE49-F238E27FC236}">
              <a16:creationId xmlns:a16="http://schemas.microsoft.com/office/drawing/2014/main" id="{00000000-0008-0000-0300-0000F4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5" name="Line 4">
          <a:extLst>
            <a:ext uri="{FF2B5EF4-FFF2-40B4-BE49-F238E27FC236}">
              <a16:creationId xmlns:a16="http://schemas.microsoft.com/office/drawing/2014/main" id="{00000000-0008-0000-0300-0000F5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6" name="Line 5">
          <a:extLst>
            <a:ext uri="{FF2B5EF4-FFF2-40B4-BE49-F238E27FC236}">
              <a16:creationId xmlns:a16="http://schemas.microsoft.com/office/drawing/2014/main" id="{00000000-0008-0000-0300-0000F6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7" name="Line 6">
          <a:extLst>
            <a:ext uri="{FF2B5EF4-FFF2-40B4-BE49-F238E27FC236}">
              <a16:creationId xmlns:a16="http://schemas.microsoft.com/office/drawing/2014/main" id="{00000000-0008-0000-0300-0000F7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8" name="Line 7">
          <a:extLst>
            <a:ext uri="{FF2B5EF4-FFF2-40B4-BE49-F238E27FC236}">
              <a16:creationId xmlns:a16="http://schemas.microsoft.com/office/drawing/2014/main" id="{00000000-0008-0000-0300-0000F8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49" name="Line 8">
          <a:extLst>
            <a:ext uri="{FF2B5EF4-FFF2-40B4-BE49-F238E27FC236}">
              <a16:creationId xmlns:a16="http://schemas.microsoft.com/office/drawing/2014/main" id="{00000000-0008-0000-0300-0000F9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0" name="Line 9">
          <a:extLst>
            <a:ext uri="{FF2B5EF4-FFF2-40B4-BE49-F238E27FC236}">
              <a16:creationId xmlns:a16="http://schemas.microsoft.com/office/drawing/2014/main" id="{00000000-0008-0000-0300-0000FA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1" name="Line 10">
          <a:extLst>
            <a:ext uri="{FF2B5EF4-FFF2-40B4-BE49-F238E27FC236}">
              <a16:creationId xmlns:a16="http://schemas.microsoft.com/office/drawing/2014/main" id="{00000000-0008-0000-0300-0000FB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2" name="Line 11">
          <a:extLst>
            <a:ext uri="{FF2B5EF4-FFF2-40B4-BE49-F238E27FC236}">
              <a16:creationId xmlns:a16="http://schemas.microsoft.com/office/drawing/2014/main" id="{00000000-0008-0000-0300-0000FC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3" name="Line 12">
          <a:extLst>
            <a:ext uri="{FF2B5EF4-FFF2-40B4-BE49-F238E27FC236}">
              <a16:creationId xmlns:a16="http://schemas.microsoft.com/office/drawing/2014/main" id="{00000000-0008-0000-0300-0000FD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4" name="Line 13">
          <a:extLst>
            <a:ext uri="{FF2B5EF4-FFF2-40B4-BE49-F238E27FC236}">
              <a16:creationId xmlns:a16="http://schemas.microsoft.com/office/drawing/2014/main" id="{00000000-0008-0000-0300-0000FE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5" name="Line 14">
          <a:extLst>
            <a:ext uri="{FF2B5EF4-FFF2-40B4-BE49-F238E27FC236}">
              <a16:creationId xmlns:a16="http://schemas.microsoft.com/office/drawing/2014/main" id="{00000000-0008-0000-0300-0000FF00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6" name="Line 15">
          <a:extLst>
            <a:ext uri="{FF2B5EF4-FFF2-40B4-BE49-F238E27FC236}">
              <a16:creationId xmlns:a16="http://schemas.microsoft.com/office/drawing/2014/main" id="{00000000-0008-0000-0300-00000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7" name="Line 16">
          <a:extLst>
            <a:ext uri="{FF2B5EF4-FFF2-40B4-BE49-F238E27FC236}">
              <a16:creationId xmlns:a16="http://schemas.microsoft.com/office/drawing/2014/main" id="{00000000-0008-0000-0300-00000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8" name="Line 1">
          <a:extLst>
            <a:ext uri="{FF2B5EF4-FFF2-40B4-BE49-F238E27FC236}">
              <a16:creationId xmlns:a16="http://schemas.microsoft.com/office/drawing/2014/main" id="{00000000-0008-0000-0300-00000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59" name="Line 2">
          <a:extLst>
            <a:ext uri="{FF2B5EF4-FFF2-40B4-BE49-F238E27FC236}">
              <a16:creationId xmlns:a16="http://schemas.microsoft.com/office/drawing/2014/main" id="{00000000-0008-0000-0300-00000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0" name="Line 3">
          <a:extLst>
            <a:ext uri="{FF2B5EF4-FFF2-40B4-BE49-F238E27FC236}">
              <a16:creationId xmlns:a16="http://schemas.microsoft.com/office/drawing/2014/main" id="{00000000-0008-0000-0300-00000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1" name="Line 4">
          <a:extLst>
            <a:ext uri="{FF2B5EF4-FFF2-40B4-BE49-F238E27FC236}">
              <a16:creationId xmlns:a16="http://schemas.microsoft.com/office/drawing/2014/main" id="{00000000-0008-0000-0300-00000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2" name="Line 5">
          <a:extLst>
            <a:ext uri="{FF2B5EF4-FFF2-40B4-BE49-F238E27FC236}">
              <a16:creationId xmlns:a16="http://schemas.microsoft.com/office/drawing/2014/main" id="{00000000-0008-0000-0300-00000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3" name="Line 6">
          <a:extLst>
            <a:ext uri="{FF2B5EF4-FFF2-40B4-BE49-F238E27FC236}">
              <a16:creationId xmlns:a16="http://schemas.microsoft.com/office/drawing/2014/main" id="{00000000-0008-0000-0300-00000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4" name="Line 7">
          <a:extLst>
            <a:ext uri="{FF2B5EF4-FFF2-40B4-BE49-F238E27FC236}">
              <a16:creationId xmlns:a16="http://schemas.microsoft.com/office/drawing/2014/main" id="{00000000-0008-0000-0300-00000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5" name="Line 8">
          <a:extLst>
            <a:ext uri="{FF2B5EF4-FFF2-40B4-BE49-F238E27FC236}">
              <a16:creationId xmlns:a16="http://schemas.microsoft.com/office/drawing/2014/main" id="{00000000-0008-0000-0300-00000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6" name="Line 9">
          <a:extLst>
            <a:ext uri="{FF2B5EF4-FFF2-40B4-BE49-F238E27FC236}">
              <a16:creationId xmlns:a16="http://schemas.microsoft.com/office/drawing/2014/main" id="{00000000-0008-0000-0300-00000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7" name="Line 10">
          <a:extLst>
            <a:ext uri="{FF2B5EF4-FFF2-40B4-BE49-F238E27FC236}">
              <a16:creationId xmlns:a16="http://schemas.microsoft.com/office/drawing/2014/main" id="{00000000-0008-0000-0300-00000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8" name="Line 11">
          <a:extLst>
            <a:ext uri="{FF2B5EF4-FFF2-40B4-BE49-F238E27FC236}">
              <a16:creationId xmlns:a16="http://schemas.microsoft.com/office/drawing/2014/main" id="{00000000-0008-0000-0300-00000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69" name="Line 12">
          <a:extLst>
            <a:ext uri="{FF2B5EF4-FFF2-40B4-BE49-F238E27FC236}">
              <a16:creationId xmlns:a16="http://schemas.microsoft.com/office/drawing/2014/main" id="{00000000-0008-0000-0300-00000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0" name="Line 13">
          <a:extLst>
            <a:ext uri="{FF2B5EF4-FFF2-40B4-BE49-F238E27FC236}">
              <a16:creationId xmlns:a16="http://schemas.microsoft.com/office/drawing/2014/main" id="{00000000-0008-0000-0300-00000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1" name="Line 14">
          <a:extLst>
            <a:ext uri="{FF2B5EF4-FFF2-40B4-BE49-F238E27FC236}">
              <a16:creationId xmlns:a16="http://schemas.microsoft.com/office/drawing/2014/main" id="{00000000-0008-0000-0300-00000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2" name="Line 15">
          <a:extLst>
            <a:ext uri="{FF2B5EF4-FFF2-40B4-BE49-F238E27FC236}">
              <a16:creationId xmlns:a16="http://schemas.microsoft.com/office/drawing/2014/main" id="{00000000-0008-0000-0300-00001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3" name="Line 16">
          <a:extLst>
            <a:ext uri="{FF2B5EF4-FFF2-40B4-BE49-F238E27FC236}">
              <a16:creationId xmlns:a16="http://schemas.microsoft.com/office/drawing/2014/main" id="{00000000-0008-0000-0300-00001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4" name="Line 1">
          <a:extLst>
            <a:ext uri="{FF2B5EF4-FFF2-40B4-BE49-F238E27FC236}">
              <a16:creationId xmlns:a16="http://schemas.microsoft.com/office/drawing/2014/main" id="{00000000-0008-0000-0300-00001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5" name="Line 2">
          <a:extLst>
            <a:ext uri="{FF2B5EF4-FFF2-40B4-BE49-F238E27FC236}">
              <a16:creationId xmlns:a16="http://schemas.microsoft.com/office/drawing/2014/main" id="{00000000-0008-0000-0300-00001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6" name="Line 3">
          <a:extLst>
            <a:ext uri="{FF2B5EF4-FFF2-40B4-BE49-F238E27FC236}">
              <a16:creationId xmlns:a16="http://schemas.microsoft.com/office/drawing/2014/main" id="{00000000-0008-0000-0300-00001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7" name="Line 4">
          <a:extLst>
            <a:ext uri="{FF2B5EF4-FFF2-40B4-BE49-F238E27FC236}">
              <a16:creationId xmlns:a16="http://schemas.microsoft.com/office/drawing/2014/main" id="{00000000-0008-0000-0300-00001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8" name="Line 5">
          <a:extLst>
            <a:ext uri="{FF2B5EF4-FFF2-40B4-BE49-F238E27FC236}">
              <a16:creationId xmlns:a16="http://schemas.microsoft.com/office/drawing/2014/main" id="{00000000-0008-0000-0300-00001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79" name="Line 6">
          <a:extLst>
            <a:ext uri="{FF2B5EF4-FFF2-40B4-BE49-F238E27FC236}">
              <a16:creationId xmlns:a16="http://schemas.microsoft.com/office/drawing/2014/main" id="{00000000-0008-0000-0300-00001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0" name="Line 7">
          <a:extLst>
            <a:ext uri="{FF2B5EF4-FFF2-40B4-BE49-F238E27FC236}">
              <a16:creationId xmlns:a16="http://schemas.microsoft.com/office/drawing/2014/main" id="{00000000-0008-0000-0300-00001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1" name="Line 8">
          <a:extLst>
            <a:ext uri="{FF2B5EF4-FFF2-40B4-BE49-F238E27FC236}">
              <a16:creationId xmlns:a16="http://schemas.microsoft.com/office/drawing/2014/main" id="{00000000-0008-0000-0300-00001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2" name="Line 9">
          <a:extLst>
            <a:ext uri="{FF2B5EF4-FFF2-40B4-BE49-F238E27FC236}">
              <a16:creationId xmlns:a16="http://schemas.microsoft.com/office/drawing/2014/main" id="{00000000-0008-0000-0300-00001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3" name="Line 10">
          <a:extLst>
            <a:ext uri="{FF2B5EF4-FFF2-40B4-BE49-F238E27FC236}">
              <a16:creationId xmlns:a16="http://schemas.microsoft.com/office/drawing/2014/main" id="{00000000-0008-0000-0300-00001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4" name="Line 11">
          <a:extLst>
            <a:ext uri="{FF2B5EF4-FFF2-40B4-BE49-F238E27FC236}">
              <a16:creationId xmlns:a16="http://schemas.microsoft.com/office/drawing/2014/main" id="{00000000-0008-0000-0300-00001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5" name="Line 12">
          <a:extLst>
            <a:ext uri="{FF2B5EF4-FFF2-40B4-BE49-F238E27FC236}">
              <a16:creationId xmlns:a16="http://schemas.microsoft.com/office/drawing/2014/main" id="{00000000-0008-0000-0300-00001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6" name="Line 13">
          <a:extLst>
            <a:ext uri="{FF2B5EF4-FFF2-40B4-BE49-F238E27FC236}">
              <a16:creationId xmlns:a16="http://schemas.microsoft.com/office/drawing/2014/main" id="{00000000-0008-0000-0300-00001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7" name="Line 14">
          <a:extLst>
            <a:ext uri="{FF2B5EF4-FFF2-40B4-BE49-F238E27FC236}">
              <a16:creationId xmlns:a16="http://schemas.microsoft.com/office/drawing/2014/main" id="{00000000-0008-0000-0300-00001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8" name="Line 15">
          <a:extLst>
            <a:ext uri="{FF2B5EF4-FFF2-40B4-BE49-F238E27FC236}">
              <a16:creationId xmlns:a16="http://schemas.microsoft.com/office/drawing/2014/main" id="{00000000-0008-0000-0300-00002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89" name="Line 16">
          <a:extLst>
            <a:ext uri="{FF2B5EF4-FFF2-40B4-BE49-F238E27FC236}">
              <a16:creationId xmlns:a16="http://schemas.microsoft.com/office/drawing/2014/main" id="{00000000-0008-0000-0300-00002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0" name="Line 1">
          <a:extLst>
            <a:ext uri="{FF2B5EF4-FFF2-40B4-BE49-F238E27FC236}">
              <a16:creationId xmlns:a16="http://schemas.microsoft.com/office/drawing/2014/main" id="{00000000-0008-0000-0300-00002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1" name="Line 2">
          <a:extLst>
            <a:ext uri="{FF2B5EF4-FFF2-40B4-BE49-F238E27FC236}">
              <a16:creationId xmlns:a16="http://schemas.microsoft.com/office/drawing/2014/main" id="{00000000-0008-0000-0300-00002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2" name="Line 3">
          <a:extLst>
            <a:ext uri="{FF2B5EF4-FFF2-40B4-BE49-F238E27FC236}">
              <a16:creationId xmlns:a16="http://schemas.microsoft.com/office/drawing/2014/main" id="{00000000-0008-0000-0300-00002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3" name="Line 4">
          <a:extLst>
            <a:ext uri="{FF2B5EF4-FFF2-40B4-BE49-F238E27FC236}">
              <a16:creationId xmlns:a16="http://schemas.microsoft.com/office/drawing/2014/main" id="{00000000-0008-0000-0300-00002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4" name="Line 5">
          <a:extLst>
            <a:ext uri="{FF2B5EF4-FFF2-40B4-BE49-F238E27FC236}">
              <a16:creationId xmlns:a16="http://schemas.microsoft.com/office/drawing/2014/main" id="{00000000-0008-0000-0300-00002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5" name="Line 6">
          <a:extLst>
            <a:ext uri="{FF2B5EF4-FFF2-40B4-BE49-F238E27FC236}">
              <a16:creationId xmlns:a16="http://schemas.microsoft.com/office/drawing/2014/main" id="{00000000-0008-0000-0300-00002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6" name="Line 7">
          <a:extLst>
            <a:ext uri="{FF2B5EF4-FFF2-40B4-BE49-F238E27FC236}">
              <a16:creationId xmlns:a16="http://schemas.microsoft.com/office/drawing/2014/main" id="{00000000-0008-0000-0300-00002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7" name="Line 8">
          <a:extLst>
            <a:ext uri="{FF2B5EF4-FFF2-40B4-BE49-F238E27FC236}">
              <a16:creationId xmlns:a16="http://schemas.microsoft.com/office/drawing/2014/main" id="{00000000-0008-0000-0300-00002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8" name="Line 9">
          <a:extLst>
            <a:ext uri="{FF2B5EF4-FFF2-40B4-BE49-F238E27FC236}">
              <a16:creationId xmlns:a16="http://schemas.microsoft.com/office/drawing/2014/main" id="{00000000-0008-0000-0300-00002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299" name="Line 10">
          <a:extLst>
            <a:ext uri="{FF2B5EF4-FFF2-40B4-BE49-F238E27FC236}">
              <a16:creationId xmlns:a16="http://schemas.microsoft.com/office/drawing/2014/main" id="{00000000-0008-0000-0300-00002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0" name="Line 11">
          <a:extLst>
            <a:ext uri="{FF2B5EF4-FFF2-40B4-BE49-F238E27FC236}">
              <a16:creationId xmlns:a16="http://schemas.microsoft.com/office/drawing/2014/main" id="{00000000-0008-0000-0300-00002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1" name="Line 12">
          <a:extLst>
            <a:ext uri="{FF2B5EF4-FFF2-40B4-BE49-F238E27FC236}">
              <a16:creationId xmlns:a16="http://schemas.microsoft.com/office/drawing/2014/main" id="{00000000-0008-0000-0300-00002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2" name="Line 13">
          <a:extLst>
            <a:ext uri="{FF2B5EF4-FFF2-40B4-BE49-F238E27FC236}">
              <a16:creationId xmlns:a16="http://schemas.microsoft.com/office/drawing/2014/main" id="{00000000-0008-0000-0300-00002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3" name="Line 14">
          <a:extLst>
            <a:ext uri="{FF2B5EF4-FFF2-40B4-BE49-F238E27FC236}">
              <a16:creationId xmlns:a16="http://schemas.microsoft.com/office/drawing/2014/main" id="{00000000-0008-0000-0300-00002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4" name="Line 15">
          <a:extLst>
            <a:ext uri="{FF2B5EF4-FFF2-40B4-BE49-F238E27FC236}">
              <a16:creationId xmlns:a16="http://schemas.microsoft.com/office/drawing/2014/main" id="{00000000-0008-0000-0300-00003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5" name="Line 16">
          <a:extLst>
            <a:ext uri="{FF2B5EF4-FFF2-40B4-BE49-F238E27FC236}">
              <a16:creationId xmlns:a16="http://schemas.microsoft.com/office/drawing/2014/main" id="{00000000-0008-0000-0300-00003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6" name="Line 1">
          <a:extLst>
            <a:ext uri="{FF2B5EF4-FFF2-40B4-BE49-F238E27FC236}">
              <a16:creationId xmlns:a16="http://schemas.microsoft.com/office/drawing/2014/main" id="{00000000-0008-0000-0300-00003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7" name="Line 2">
          <a:extLst>
            <a:ext uri="{FF2B5EF4-FFF2-40B4-BE49-F238E27FC236}">
              <a16:creationId xmlns:a16="http://schemas.microsoft.com/office/drawing/2014/main" id="{00000000-0008-0000-0300-00003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8" name="Line 3">
          <a:extLst>
            <a:ext uri="{FF2B5EF4-FFF2-40B4-BE49-F238E27FC236}">
              <a16:creationId xmlns:a16="http://schemas.microsoft.com/office/drawing/2014/main" id="{00000000-0008-0000-0300-00003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09" name="Line 4">
          <a:extLst>
            <a:ext uri="{FF2B5EF4-FFF2-40B4-BE49-F238E27FC236}">
              <a16:creationId xmlns:a16="http://schemas.microsoft.com/office/drawing/2014/main" id="{00000000-0008-0000-0300-00003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0" name="Line 5">
          <a:extLst>
            <a:ext uri="{FF2B5EF4-FFF2-40B4-BE49-F238E27FC236}">
              <a16:creationId xmlns:a16="http://schemas.microsoft.com/office/drawing/2014/main" id="{00000000-0008-0000-0300-00003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1" name="Line 6">
          <a:extLst>
            <a:ext uri="{FF2B5EF4-FFF2-40B4-BE49-F238E27FC236}">
              <a16:creationId xmlns:a16="http://schemas.microsoft.com/office/drawing/2014/main" id="{00000000-0008-0000-0300-00003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2" name="Line 7">
          <a:extLst>
            <a:ext uri="{FF2B5EF4-FFF2-40B4-BE49-F238E27FC236}">
              <a16:creationId xmlns:a16="http://schemas.microsoft.com/office/drawing/2014/main" id="{00000000-0008-0000-0300-00003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3" name="Line 8">
          <a:extLst>
            <a:ext uri="{FF2B5EF4-FFF2-40B4-BE49-F238E27FC236}">
              <a16:creationId xmlns:a16="http://schemas.microsoft.com/office/drawing/2014/main" id="{00000000-0008-0000-0300-00003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4" name="Line 9">
          <a:extLst>
            <a:ext uri="{FF2B5EF4-FFF2-40B4-BE49-F238E27FC236}">
              <a16:creationId xmlns:a16="http://schemas.microsoft.com/office/drawing/2014/main" id="{00000000-0008-0000-0300-00003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5" name="Line 10">
          <a:extLst>
            <a:ext uri="{FF2B5EF4-FFF2-40B4-BE49-F238E27FC236}">
              <a16:creationId xmlns:a16="http://schemas.microsoft.com/office/drawing/2014/main" id="{00000000-0008-0000-0300-00003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6" name="Line 11">
          <a:extLst>
            <a:ext uri="{FF2B5EF4-FFF2-40B4-BE49-F238E27FC236}">
              <a16:creationId xmlns:a16="http://schemas.microsoft.com/office/drawing/2014/main" id="{00000000-0008-0000-0300-00003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7" name="Line 12">
          <a:extLst>
            <a:ext uri="{FF2B5EF4-FFF2-40B4-BE49-F238E27FC236}">
              <a16:creationId xmlns:a16="http://schemas.microsoft.com/office/drawing/2014/main" id="{00000000-0008-0000-0300-00003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8" name="Line 13">
          <a:extLst>
            <a:ext uri="{FF2B5EF4-FFF2-40B4-BE49-F238E27FC236}">
              <a16:creationId xmlns:a16="http://schemas.microsoft.com/office/drawing/2014/main" id="{00000000-0008-0000-0300-00003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19" name="Line 14">
          <a:extLst>
            <a:ext uri="{FF2B5EF4-FFF2-40B4-BE49-F238E27FC236}">
              <a16:creationId xmlns:a16="http://schemas.microsoft.com/office/drawing/2014/main" id="{00000000-0008-0000-0300-00003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0" name="Line 15">
          <a:extLst>
            <a:ext uri="{FF2B5EF4-FFF2-40B4-BE49-F238E27FC236}">
              <a16:creationId xmlns:a16="http://schemas.microsoft.com/office/drawing/2014/main" id="{00000000-0008-0000-0300-00004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1" name="Line 16">
          <a:extLst>
            <a:ext uri="{FF2B5EF4-FFF2-40B4-BE49-F238E27FC236}">
              <a16:creationId xmlns:a16="http://schemas.microsoft.com/office/drawing/2014/main" id="{00000000-0008-0000-0300-00004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2" name="Line 1">
          <a:extLst>
            <a:ext uri="{FF2B5EF4-FFF2-40B4-BE49-F238E27FC236}">
              <a16:creationId xmlns:a16="http://schemas.microsoft.com/office/drawing/2014/main" id="{00000000-0008-0000-0300-00004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3" name="Line 2">
          <a:extLst>
            <a:ext uri="{FF2B5EF4-FFF2-40B4-BE49-F238E27FC236}">
              <a16:creationId xmlns:a16="http://schemas.microsoft.com/office/drawing/2014/main" id="{00000000-0008-0000-0300-00004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4" name="Line 3">
          <a:extLst>
            <a:ext uri="{FF2B5EF4-FFF2-40B4-BE49-F238E27FC236}">
              <a16:creationId xmlns:a16="http://schemas.microsoft.com/office/drawing/2014/main" id="{00000000-0008-0000-0300-00004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5" name="Line 4">
          <a:extLst>
            <a:ext uri="{FF2B5EF4-FFF2-40B4-BE49-F238E27FC236}">
              <a16:creationId xmlns:a16="http://schemas.microsoft.com/office/drawing/2014/main" id="{00000000-0008-0000-0300-00004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6" name="Line 5">
          <a:extLst>
            <a:ext uri="{FF2B5EF4-FFF2-40B4-BE49-F238E27FC236}">
              <a16:creationId xmlns:a16="http://schemas.microsoft.com/office/drawing/2014/main" id="{00000000-0008-0000-0300-00004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7" name="Line 6">
          <a:extLst>
            <a:ext uri="{FF2B5EF4-FFF2-40B4-BE49-F238E27FC236}">
              <a16:creationId xmlns:a16="http://schemas.microsoft.com/office/drawing/2014/main" id="{00000000-0008-0000-0300-00004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8" name="Line 7">
          <a:extLst>
            <a:ext uri="{FF2B5EF4-FFF2-40B4-BE49-F238E27FC236}">
              <a16:creationId xmlns:a16="http://schemas.microsoft.com/office/drawing/2014/main" id="{00000000-0008-0000-0300-00004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29" name="Line 8">
          <a:extLst>
            <a:ext uri="{FF2B5EF4-FFF2-40B4-BE49-F238E27FC236}">
              <a16:creationId xmlns:a16="http://schemas.microsoft.com/office/drawing/2014/main" id="{00000000-0008-0000-0300-00004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0" name="Line 9">
          <a:extLst>
            <a:ext uri="{FF2B5EF4-FFF2-40B4-BE49-F238E27FC236}">
              <a16:creationId xmlns:a16="http://schemas.microsoft.com/office/drawing/2014/main" id="{00000000-0008-0000-0300-00004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1" name="Line 10">
          <a:extLst>
            <a:ext uri="{FF2B5EF4-FFF2-40B4-BE49-F238E27FC236}">
              <a16:creationId xmlns:a16="http://schemas.microsoft.com/office/drawing/2014/main" id="{00000000-0008-0000-0300-00004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2" name="Line 11">
          <a:extLst>
            <a:ext uri="{FF2B5EF4-FFF2-40B4-BE49-F238E27FC236}">
              <a16:creationId xmlns:a16="http://schemas.microsoft.com/office/drawing/2014/main" id="{00000000-0008-0000-0300-00004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3" name="Line 12">
          <a:extLst>
            <a:ext uri="{FF2B5EF4-FFF2-40B4-BE49-F238E27FC236}">
              <a16:creationId xmlns:a16="http://schemas.microsoft.com/office/drawing/2014/main" id="{00000000-0008-0000-0300-00004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4" name="Line 13">
          <a:extLst>
            <a:ext uri="{FF2B5EF4-FFF2-40B4-BE49-F238E27FC236}">
              <a16:creationId xmlns:a16="http://schemas.microsoft.com/office/drawing/2014/main" id="{00000000-0008-0000-0300-00004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5" name="Line 14">
          <a:extLst>
            <a:ext uri="{FF2B5EF4-FFF2-40B4-BE49-F238E27FC236}">
              <a16:creationId xmlns:a16="http://schemas.microsoft.com/office/drawing/2014/main" id="{00000000-0008-0000-0300-00004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6" name="Line 15">
          <a:extLst>
            <a:ext uri="{FF2B5EF4-FFF2-40B4-BE49-F238E27FC236}">
              <a16:creationId xmlns:a16="http://schemas.microsoft.com/office/drawing/2014/main" id="{00000000-0008-0000-0300-00005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7" name="Line 16">
          <a:extLst>
            <a:ext uri="{FF2B5EF4-FFF2-40B4-BE49-F238E27FC236}">
              <a16:creationId xmlns:a16="http://schemas.microsoft.com/office/drawing/2014/main" id="{00000000-0008-0000-0300-00005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8" name="Line 1">
          <a:extLst>
            <a:ext uri="{FF2B5EF4-FFF2-40B4-BE49-F238E27FC236}">
              <a16:creationId xmlns:a16="http://schemas.microsoft.com/office/drawing/2014/main" id="{00000000-0008-0000-0300-00005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39" name="Line 2">
          <a:extLst>
            <a:ext uri="{FF2B5EF4-FFF2-40B4-BE49-F238E27FC236}">
              <a16:creationId xmlns:a16="http://schemas.microsoft.com/office/drawing/2014/main" id="{00000000-0008-0000-0300-00005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0" name="Line 3">
          <a:extLst>
            <a:ext uri="{FF2B5EF4-FFF2-40B4-BE49-F238E27FC236}">
              <a16:creationId xmlns:a16="http://schemas.microsoft.com/office/drawing/2014/main" id="{00000000-0008-0000-0300-00005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1" name="Line 4">
          <a:extLst>
            <a:ext uri="{FF2B5EF4-FFF2-40B4-BE49-F238E27FC236}">
              <a16:creationId xmlns:a16="http://schemas.microsoft.com/office/drawing/2014/main" id="{00000000-0008-0000-0300-00005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2" name="Line 5">
          <a:extLst>
            <a:ext uri="{FF2B5EF4-FFF2-40B4-BE49-F238E27FC236}">
              <a16:creationId xmlns:a16="http://schemas.microsoft.com/office/drawing/2014/main" id="{00000000-0008-0000-0300-00005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3" name="Line 6">
          <a:extLst>
            <a:ext uri="{FF2B5EF4-FFF2-40B4-BE49-F238E27FC236}">
              <a16:creationId xmlns:a16="http://schemas.microsoft.com/office/drawing/2014/main" id="{00000000-0008-0000-0300-00005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4" name="Line 7">
          <a:extLst>
            <a:ext uri="{FF2B5EF4-FFF2-40B4-BE49-F238E27FC236}">
              <a16:creationId xmlns:a16="http://schemas.microsoft.com/office/drawing/2014/main" id="{00000000-0008-0000-0300-00005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5" name="Line 8">
          <a:extLst>
            <a:ext uri="{FF2B5EF4-FFF2-40B4-BE49-F238E27FC236}">
              <a16:creationId xmlns:a16="http://schemas.microsoft.com/office/drawing/2014/main" id="{00000000-0008-0000-0300-00005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6" name="Line 9">
          <a:extLst>
            <a:ext uri="{FF2B5EF4-FFF2-40B4-BE49-F238E27FC236}">
              <a16:creationId xmlns:a16="http://schemas.microsoft.com/office/drawing/2014/main" id="{00000000-0008-0000-0300-00005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7" name="Line 10">
          <a:extLst>
            <a:ext uri="{FF2B5EF4-FFF2-40B4-BE49-F238E27FC236}">
              <a16:creationId xmlns:a16="http://schemas.microsoft.com/office/drawing/2014/main" id="{00000000-0008-0000-0300-00005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8" name="Line 11">
          <a:extLst>
            <a:ext uri="{FF2B5EF4-FFF2-40B4-BE49-F238E27FC236}">
              <a16:creationId xmlns:a16="http://schemas.microsoft.com/office/drawing/2014/main" id="{00000000-0008-0000-0300-00005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49" name="Line 12">
          <a:extLst>
            <a:ext uri="{FF2B5EF4-FFF2-40B4-BE49-F238E27FC236}">
              <a16:creationId xmlns:a16="http://schemas.microsoft.com/office/drawing/2014/main" id="{00000000-0008-0000-0300-00005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0" name="Line 13">
          <a:extLst>
            <a:ext uri="{FF2B5EF4-FFF2-40B4-BE49-F238E27FC236}">
              <a16:creationId xmlns:a16="http://schemas.microsoft.com/office/drawing/2014/main" id="{00000000-0008-0000-0300-00005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1" name="Line 14">
          <a:extLst>
            <a:ext uri="{FF2B5EF4-FFF2-40B4-BE49-F238E27FC236}">
              <a16:creationId xmlns:a16="http://schemas.microsoft.com/office/drawing/2014/main" id="{00000000-0008-0000-0300-00005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2" name="Line 15">
          <a:extLst>
            <a:ext uri="{FF2B5EF4-FFF2-40B4-BE49-F238E27FC236}">
              <a16:creationId xmlns:a16="http://schemas.microsoft.com/office/drawing/2014/main" id="{00000000-0008-0000-0300-00006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3" name="Line 16">
          <a:extLst>
            <a:ext uri="{FF2B5EF4-FFF2-40B4-BE49-F238E27FC236}">
              <a16:creationId xmlns:a16="http://schemas.microsoft.com/office/drawing/2014/main" id="{00000000-0008-0000-0300-00006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4" name="Line 1">
          <a:extLst>
            <a:ext uri="{FF2B5EF4-FFF2-40B4-BE49-F238E27FC236}">
              <a16:creationId xmlns:a16="http://schemas.microsoft.com/office/drawing/2014/main" id="{00000000-0008-0000-0300-00006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5" name="Line 2">
          <a:extLst>
            <a:ext uri="{FF2B5EF4-FFF2-40B4-BE49-F238E27FC236}">
              <a16:creationId xmlns:a16="http://schemas.microsoft.com/office/drawing/2014/main" id="{00000000-0008-0000-0300-00006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6" name="Line 3">
          <a:extLst>
            <a:ext uri="{FF2B5EF4-FFF2-40B4-BE49-F238E27FC236}">
              <a16:creationId xmlns:a16="http://schemas.microsoft.com/office/drawing/2014/main" id="{00000000-0008-0000-0300-00006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7" name="Line 4">
          <a:extLst>
            <a:ext uri="{FF2B5EF4-FFF2-40B4-BE49-F238E27FC236}">
              <a16:creationId xmlns:a16="http://schemas.microsoft.com/office/drawing/2014/main" id="{00000000-0008-0000-0300-00006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8" name="Line 5">
          <a:extLst>
            <a:ext uri="{FF2B5EF4-FFF2-40B4-BE49-F238E27FC236}">
              <a16:creationId xmlns:a16="http://schemas.microsoft.com/office/drawing/2014/main" id="{00000000-0008-0000-0300-00006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59" name="Line 6">
          <a:extLst>
            <a:ext uri="{FF2B5EF4-FFF2-40B4-BE49-F238E27FC236}">
              <a16:creationId xmlns:a16="http://schemas.microsoft.com/office/drawing/2014/main" id="{00000000-0008-0000-0300-00006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0" name="Line 7">
          <a:extLst>
            <a:ext uri="{FF2B5EF4-FFF2-40B4-BE49-F238E27FC236}">
              <a16:creationId xmlns:a16="http://schemas.microsoft.com/office/drawing/2014/main" id="{00000000-0008-0000-0300-00006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1" name="Line 8">
          <a:extLst>
            <a:ext uri="{FF2B5EF4-FFF2-40B4-BE49-F238E27FC236}">
              <a16:creationId xmlns:a16="http://schemas.microsoft.com/office/drawing/2014/main" id="{00000000-0008-0000-0300-00006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2" name="Line 9">
          <a:extLst>
            <a:ext uri="{FF2B5EF4-FFF2-40B4-BE49-F238E27FC236}">
              <a16:creationId xmlns:a16="http://schemas.microsoft.com/office/drawing/2014/main" id="{00000000-0008-0000-0300-00006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3" name="Line 10">
          <a:extLst>
            <a:ext uri="{FF2B5EF4-FFF2-40B4-BE49-F238E27FC236}">
              <a16:creationId xmlns:a16="http://schemas.microsoft.com/office/drawing/2014/main" id="{00000000-0008-0000-0300-00006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4" name="Line 11">
          <a:extLst>
            <a:ext uri="{FF2B5EF4-FFF2-40B4-BE49-F238E27FC236}">
              <a16:creationId xmlns:a16="http://schemas.microsoft.com/office/drawing/2014/main" id="{00000000-0008-0000-0300-00006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5" name="Line 12">
          <a:extLst>
            <a:ext uri="{FF2B5EF4-FFF2-40B4-BE49-F238E27FC236}">
              <a16:creationId xmlns:a16="http://schemas.microsoft.com/office/drawing/2014/main" id="{00000000-0008-0000-0300-00006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6" name="Line 13">
          <a:extLst>
            <a:ext uri="{FF2B5EF4-FFF2-40B4-BE49-F238E27FC236}">
              <a16:creationId xmlns:a16="http://schemas.microsoft.com/office/drawing/2014/main" id="{00000000-0008-0000-0300-00006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7" name="Line 14">
          <a:extLst>
            <a:ext uri="{FF2B5EF4-FFF2-40B4-BE49-F238E27FC236}">
              <a16:creationId xmlns:a16="http://schemas.microsoft.com/office/drawing/2014/main" id="{00000000-0008-0000-0300-00006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8" name="Line 15">
          <a:extLst>
            <a:ext uri="{FF2B5EF4-FFF2-40B4-BE49-F238E27FC236}">
              <a16:creationId xmlns:a16="http://schemas.microsoft.com/office/drawing/2014/main" id="{00000000-0008-0000-0300-00007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69" name="Line 16">
          <a:extLst>
            <a:ext uri="{FF2B5EF4-FFF2-40B4-BE49-F238E27FC236}">
              <a16:creationId xmlns:a16="http://schemas.microsoft.com/office/drawing/2014/main" id="{00000000-0008-0000-0300-00007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0" name="Line 1">
          <a:extLst>
            <a:ext uri="{FF2B5EF4-FFF2-40B4-BE49-F238E27FC236}">
              <a16:creationId xmlns:a16="http://schemas.microsoft.com/office/drawing/2014/main" id="{00000000-0008-0000-0300-00007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1" name="Line 2">
          <a:extLst>
            <a:ext uri="{FF2B5EF4-FFF2-40B4-BE49-F238E27FC236}">
              <a16:creationId xmlns:a16="http://schemas.microsoft.com/office/drawing/2014/main" id="{00000000-0008-0000-0300-00007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2" name="Line 3">
          <a:extLst>
            <a:ext uri="{FF2B5EF4-FFF2-40B4-BE49-F238E27FC236}">
              <a16:creationId xmlns:a16="http://schemas.microsoft.com/office/drawing/2014/main" id="{00000000-0008-0000-0300-00007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3" name="Line 4">
          <a:extLst>
            <a:ext uri="{FF2B5EF4-FFF2-40B4-BE49-F238E27FC236}">
              <a16:creationId xmlns:a16="http://schemas.microsoft.com/office/drawing/2014/main" id="{00000000-0008-0000-0300-00007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4" name="Line 5">
          <a:extLst>
            <a:ext uri="{FF2B5EF4-FFF2-40B4-BE49-F238E27FC236}">
              <a16:creationId xmlns:a16="http://schemas.microsoft.com/office/drawing/2014/main" id="{00000000-0008-0000-0300-00007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5" name="Line 6">
          <a:extLst>
            <a:ext uri="{FF2B5EF4-FFF2-40B4-BE49-F238E27FC236}">
              <a16:creationId xmlns:a16="http://schemas.microsoft.com/office/drawing/2014/main" id="{00000000-0008-0000-0300-00007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6" name="Line 7">
          <a:extLst>
            <a:ext uri="{FF2B5EF4-FFF2-40B4-BE49-F238E27FC236}">
              <a16:creationId xmlns:a16="http://schemas.microsoft.com/office/drawing/2014/main" id="{00000000-0008-0000-0300-00007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7" name="Line 8">
          <a:extLst>
            <a:ext uri="{FF2B5EF4-FFF2-40B4-BE49-F238E27FC236}">
              <a16:creationId xmlns:a16="http://schemas.microsoft.com/office/drawing/2014/main" id="{00000000-0008-0000-0300-00007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8" name="Line 9">
          <a:extLst>
            <a:ext uri="{FF2B5EF4-FFF2-40B4-BE49-F238E27FC236}">
              <a16:creationId xmlns:a16="http://schemas.microsoft.com/office/drawing/2014/main" id="{00000000-0008-0000-0300-00007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79" name="Line 10">
          <a:extLst>
            <a:ext uri="{FF2B5EF4-FFF2-40B4-BE49-F238E27FC236}">
              <a16:creationId xmlns:a16="http://schemas.microsoft.com/office/drawing/2014/main" id="{00000000-0008-0000-0300-00007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0" name="Line 11">
          <a:extLst>
            <a:ext uri="{FF2B5EF4-FFF2-40B4-BE49-F238E27FC236}">
              <a16:creationId xmlns:a16="http://schemas.microsoft.com/office/drawing/2014/main" id="{00000000-0008-0000-0300-00007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1" name="Line 12">
          <a:extLst>
            <a:ext uri="{FF2B5EF4-FFF2-40B4-BE49-F238E27FC236}">
              <a16:creationId xmlns:a16="http://schemas.microsoft.com/office/drawing/2014/main" id="{00000000-0008-0000-0300-00007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2" name="Line 13">
          <a:extLst>
            <a:ext uri="{FF2B5EF4-FFF2-40B4-BE49-F238E27FC236}">
              <a16:creationId xmlns:a16="http://schemas.microsoft.com/office/drawing/2014/main" id="{00000000-0008-0000-0300-00007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3" name="Line 14">
          <a:extLst>
            <a:ext uri="{FF2B5EF4-FFF2-40B4-BE49-F238E27FC236}">
              <a16:creationId xmlns:a16="http://schemas.microsoft.com/office/drawing/2014/main" id="{00000000-0008-0000-0300-00007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4" name="Line 15">
          <a:extLst>
            <a:ext uri="{FF2B5EF4-FFF2-40B4-BE49-F238E27FC236}">
              <a16:creationId xmlns:a16="http://schemas.microsoft.com/office/drawing/2014/main" id="{00000000-0008-0000-0300-00008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5" name="Line 16">
          <a:extLst>
            <a:ext uri="{FF2B5EF4-FFF2-40B4-BE49-F238E27FC236}">
              <a16:creationId xmlns:a16="http://schemas.microsoft.com/office/drawing/2014/main" id="{00000000-0008-0000-0300-00008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6" name="Line 1">
          <a:extLst>
            <a:ext uri="{FF2B5EF4-FFF2-40B4-BE49-F238E27FC236}">
              <a16:creationId xmlns:a16="http://schemas.microsoft.com/office/drawing/2014/main" id="{00000000-0008-0000-0300-00008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7" name="Line 2">
          <a:extLst>
            <a:ext uri="{FF2B5EF4-FFF2-40B4-BE49-F238E27FC236}">
              <a16:creationId xmlns:a16="http://schemas.microsoft.com/office/drawing/2014/main" id="{00000000-0008-0000-0300-00008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8" name="Line 3">
          <a:extLst>
            <a:ext uri="{FF2B5EF4-FFF2-40B4-BE49-F238E27FC236}">
              <a16:creationId xmlns:a16="http://schemas.microsoft.com/office/drawing/2014/main" id="{00000000-0008-0000-0300-00008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89" name="Line 4">
          <a:extLst>
            <a:ext uri="{FF2B5EF4-FFF2-40B4-BE49-F238E27FC236}">
              <a16:creationId xmlns:a16="http://schemas.microsoft.com/office/drawing/2014/main" id="{00000000-0008-0000-0300-00008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0" name="Line 5">
          <a:extLst>
            <a:ext uri="{FF2B5EF4-FFF2-40B4-BE49-F238E27FC236}">
              <a16:creationId xmlns:a16="http://schemas.microsoft.com/office/drawing/2014/main" id="{00000000-0008-0000-0300-00008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1" name="Line 6">
          <a:extLst>
            <a:ext uri="{FF2B5EF4-FFF2-40B4-BE49-F238E27FC236}">
              <a16:creationId xmlns:a16="http://schemas.microsoft.com/office/drawing/2014/main" id="{00000000-0008-0000-0300-00008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2" name="Line 7">
          <a:extLst>
            <a:ext uri="{FF2B5EF4-FFF2-40B4-BE49-F238E27FC236}">
              <a16:creationId xmlns:a16="http://schemas.microsoft.com/office/drawing/2014/main" id="{00000000-0008-0000-0300-00008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3" name="Line 8">
          <a:extLst>
            <a:ext uri="{FF2B5EF4-FFF2-40B4-BE49-F238E27FC236}">
              <a16:creationId xmlns:a16="http://schemas.microsoft.com/office/drawing/2014/main" id="{00000000-0008-0000-0300-00008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4" name="Line 9">
          <a:extLst>
            <a:ext uri="{FF2B5EF4-FFF2-40B4-BE49-F238E27FC236}">
              <a16:creationId xmlns:a16="http://schemas.microsoft.com/office/drawing/2014/main" id="{00000000-0008-0000-0300-00008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5" name="Line 10">
          <a:extLst>
            <a:ext uri="{FF2B5EF4-FFF2-40B4-BE49-F238E27FC236}">
              <a16:creationId xmlns:a16="http://schemas.microsoft.com/office/drawing/2014/main" id="{00000000-0008-0000-0300-00008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6" name="Line 11">
          <a:extLst>
            <a:ext uri="{FF2B5EF4-FFF2-40B4-BE49-F238E27FC236}">
              <a16:creationId xmlns:a16="http://schemas.microsoft.com/office/drawing/2014/main" id="{00000000-0008-0000-0300-00008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7" name="Line 12">
          <a:extLst>
            <a:ext uri="{FF2B5EF4-FFF2-40B4-BE49-F238E27FC236}">
              <a16:creationId xmlns:a16="http://schemas.microsoft.com/office/drawing/2014/main" id="{00000000-0008-0000-0300-00008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8" name="Line 13">
          <a:extLst>
            <a:ext uri="{FF2B5EF4-FFF2-40B4-BE49-F238E27FC236}">
              <a16:creationId xmlns:a16="http://schemas.microsoft.com/office/drawing/2014/main" id="{00000000-0008-0000-0300-00008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399" name="Line 14">
          <a:extLst>
            <a:ext uri="{FF2B5EF4-FFF2-40B4-BE49-F238E27FC236}">
              <a16:creationId xmlns:a16="http://schemas.microsoft.com/office/drawing/2014/main" id="{00000000-0008-0000-0300-00008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0" name="Line 15">
          <a:extLst>
            <a:ext uri="{FF2B5EF4-FFF2-40B4-BE49-F238E27FC236}">
              <a16:creationId xmlns:a16="http://schemas.microsoft.com/office/drawing/2014/main" id="{00000000-0008-0000-0300-00009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1" name="Line 16">
          <a:extLst>
            <a:ext uri="{FF2B5EF4-FFF2-40B4-BE49-F238E27FC236}">
              <a16:creationId xmlns:a16="http://schemas.microsoft.com/office/drawing/2014/main" id="{00000000-0008-0000-0300-00009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2" name="Line 1">
          <a:extLst>
            <a:ext uri="{FF2B5EF4-FFF2-40B4-BE49-F238E27FC236}">
              <a16:creationId xmlns:a16="http://schemas.microsoft.com/office/drawing/2014/main" id="{00000000-0008-0000-0300-00009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3" name="Line 2">
          <a:extLst>
            <a:ext uri="{FF2B5EF4-FFF2-40B4-BE49-F238E27FC236}">
              <a16:creationId xmlns:a16="http://schemas.microsoft.com/office/drawing/2014/main" id="{00000000-0008-0000-0300-00009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4" name="Line 3">
          <a:extLst>
            <a:ext uri="{FF2B5EF4-FFF2-40B4-BE49-F238E27FC236}">
              <a16:creationId xmlns:a16="http://schemas.microsoft.com/office/drawing/2014/main" id="{00000000-0008-0000-0300-00009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5" name="Line 4">
          <a:extLst>
            <a:ext uri="{FF2B5EF4-FFF2-40B4-BE49-F238E27FC236}">
              <a16:creationId xmlns:a16="http://schemas.microsoft.com/office/drawing/2014/main" id="{00000000-0008-0000-0300-00009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6" name="Line 5">
          <a:extLst>
            <a:ext uri="{FF2B5EF4-FFF2-40B4-BE49-F238E27FC236}">
              <a16:creationId xmlns:a16="http://schemas.microsoft.com/office/drawing/2014/main" id="{00000000-0008-0000-0300-00009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7" name="Line 6">
          <a:extLst>
            <a:ext uri="{FF2B5EF4-FFF2-40B4-BE49-F238E27FC236}">
              <a16:creationId xmlns:a16="http://schemas.microsoft.com/office/drawing/2014/main" id="{00000000-0008-0000-0300-00009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8" name="Line 7">
          <a:extLst>
            <a:ext uri="{FF2B5EF4-FFF2-40B4-BE49-F238E27FC236}">
              <a16:creationId xmlns:a16="http://schemas.microsoft.com/office/drawing/2014/main" id="{00000000-0008-0000-0300-00009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09" name="Line 8">
          <a:extLst>
            <a:ext uri="{FF2B5EF4-FFF2-40B4-BE49-F238E27FC236}">
              <a16:creationId xmlns:a16="http://schemas.microsoft.com/office/drawing/2014/main" id="{00000000-0008-0000-0300-00009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0" name="Line 9">
          <a:extLst>
            <a:ext uri="{FF2B5EF4-FFF2-40B4-BE49-F238E27FC236}">
              <a16:creationId xmlns:a16="http://schemas.microsoft.com/office/drawing/2014/main" id="{00000000-0008-0000-0300-00009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1" name="Line 10">
          <a:extLst>
            <a:ext uri="{FF2B5EF4-FFF2-40B4-BE49-F238E27FC236}">
              <a16:creationId xmlns:a16="http://schemas.microsoft.com/office/drawing/2014/main" id="{00000000-0008-0000-0300-00009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2" name="Line 11">
          <a:extLst>
            <a:ext uri="{FF2B5EF4-FFF2-40B4-BE49-F238E27FC236}">
              <a16:creationId xmlns:a16="http://schemas.microsoft.com/office/drawing/2014/main" id="{00000000-0008-0000-0300-00009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3" name="Line 12">
          <a:extLst>
            <a:ext uri="{FF2B5EF4-FFF2-40B4-BE49-F238E27FC236}">
              <a16:creationId xmlns:a16="http://schemas.microsoft.com/office/drawing/2014/main" id="{00000000-0008-0000-0300-00009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4" name="Line 13">
          <a:extLst>
            <a:ext uri="{FF2B5EF4-FFF2-40B4-BE49-F238E27FC236}">
              <a16:creationId xmlns:a16="http://schemas.microsoft.com/office/drawing/2014/main" id="{00000000-0008-0000-0300-00009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5" name="Line 14">
          <a:extLst>
            <a:ext uri="{FF2B5EF4-FFF2-40B4-BE49-F238E27FC236}">
              <a16:creationId xmlns:a16="http://schemas.microsoft.com/office/drawing/2014/main" id="{00000000-0008-0000-0300-00009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6" name="Line 15">
          <a:extLst>
            <a:ext uri="{FF2B5EF4-FFF2-40B4-BE49-F238E27FC236}">
              <a16:creationId xmlns:a16="http://schemas.microsoft.com/office/drawing/2014/main" id="{00000000-0008-0000-0300-0000A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7" name="Line 16">
          <a:extLst>
            <a:ext uri="{FF2B5EF4-FFF2-40B4-BE49-F238E27FC236}">
              <a16:creationId xmlns:a16="http://schemas.microsoft.com/office/drawing/2014/main" id="{00000000-0008-0000-0300-0000A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8" name="Line 1">
          <a:extLst>
            <a:ext uri="{FF2B5EF4-FFF2-40B4-BE49-F238E27FC236}">
              <a16:creationId xmlns:a16="http://schemas.microsoft.com/office/drawing/2014/main" id="{00000000-0008-0000-0300-0000A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19" name="Line 2">
          <a:extLst>
            <a:ext uri="{FF2B5EF4-FFF2-40B4-BE49-F238E27FC236}">
              <a16:creationId xmlns:a16="http://schemas.microsoft.com/office/drawing/2014/main" id="{00000000-0008-0000-0300-0000A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0" name="Line 3">
          <a:extLst>
            <a:ext uri="{FF2B5EF4-FFF2-40B4-BE49-F238E27FC236}">
              <a16:creationId xmlns:a16="http://schemas.microsoft.com/office/drawing/2014/main" id="{00000000-0008-0000-0300-0000A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1" name="Line 4">
          <a:extLst>
            <a:ext uri="{FF2B5EF4-FFF2-40B4-BE49-F238E27FC236}">
              <a16:creationId xmlns:a16="http://schemas.microsoft.com/office/drawing/2014/main" id="{00000000-0008-0000-0300-0000A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2" name="Line 5">
          <a:extLst>
            <a:ext uri="{FF2B5EF4-FFF2-40B4-BE49-F238E27FC236}">
              <a16:creationId xmlns:a16="http://schemas.microsoft.com/office/drawing/2014/main" id="{00000000-0008-0000-0300-0000A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3" name="Line 6">
          <a:extLst>
            <a:ext uri="{FF2B5EF4-FFF2-40B4-BE49-F238E27FC236}">
              <a16:creationId xmlns:a16="http://schemas.microsoft.com/office/drawing/2014/main" id="{00000000-0008-0000-0300-0000A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4" name="Line 7">
          <a:extLst>
            <a:ext uri="{FF2B5EF4-FFF2-40B4-BE49-F238E27FC236}">
              <a16:creationId xmlns:a16="http://schemas.microsoft.com/office/drawing/2014/main" id="{00000000-0008-0000-0300-0000A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5" name="Line 8">
          <a:extLst>
            <a:ext uri="{FF2B5EF4-FFF2-40B4-BE49-F238E27FC236}">
              <a16:creationId xmlns:a16="http://schemas.microsoft.com/office/drawing/2014/main" id="{00000000-0008-0000-0300-0000A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6" name="Line 9">
          <a:extLst>
            <a:ext uri="{FF2B5EF4-FFF2-40B4-BE49-F238E27FC236}">
              <a16:creationId xmlns:a16="http://schemas.microsoft.com/office/drawing/2014/main" id="{00000000-0008-0000-0300-0000A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7" name="Line 10">
          <a:extLst>
            <a:ext uri="{FF2B5EF4-FFF2-40B4-BE49-F238E27FC236}">
              <a16:creationId xmlns:a16="http://schemas.microsoft.com/office/drawing/2014/main" id="{00000000-0008-0000-0300-0000A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8" name="Line 11">
          <a:extLst>
            <a:ext uri="{FF2B5EF4-FFF2-40B4-BE49-F238E27FC236}">
              <a16:creationId xmlns:a16="http://schemas.microsoft.com/office/drawing/2014/main" id="{00000000-0008-0000-0300-0000A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29" name="Line 12">
          <a:extLst>
            <a:ext uri="{FF2B5EF4-FFF2-40B4-BE49-F238E27FC236}">
              <a16:creationId xmlns:a16="http://schemas.microsoft.com/office/drawing/2014/main" id="{00000000-0008-0000-0300-0000A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0" name="Line 13">
          <a:extLst>
            <a:ext uri="{FF2B5EF4-FFF2-40B4-BE49-F238E27FC236}">
              <a16:creationId xmlns:a16="http://schemas.microsoft.com/office/drawing/2014/main" id="{00000000-0008-0000-0300-0000A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1" name="Line 14">
          <a:extLst>
            <a:ext uri="{FF2B5EF4-FFF2-40B4-BE49-F238E27FC236}">
              <a16:creationId xmlns:a16="http://schemas.microsoft.com/office/drawing/2014/main" id="{00000000-0008-0000-0300-0000A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2" name="Line 15">
          <a:extLst>
            <a:ext uri="{FF2B5EF4-FFF2-40B4-BE49-F238E27FC236}">
              <a16:creationId xmlns:a16="http://schemas.microsoft.com/office/drawing/2014/main" id="{00000000-0008-0000-0300-0000B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3" name="Line 16">
          <a:extLst>
            <a:ext uri="{FF2B5EF4-FFF2-40B4-BE49-F238E27FC236}">
              <a16:creationId xmlns:a16="http://schemas.microsoft.com/office/drawing/2014/main" id="{00000000-0008-0000-0300-0000B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4" name="Line 1">
          <a:extLst>
            <a:ext uri="{FF2B5EF4-FFF2-40B4-BE49-F238E27FC236}">
              <a16:creationId xmlns:a16="http://schemas.microsoft.com/office/drawing/2014/main" id="{00000000-0008-0000-0300-0000B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5" name="Line 2">
          <a:extLst>
            <a:ext uri="{FF2B5EF4-FFF2-40B4-BE49-F238E27FC236}">
              <a16:creationId xmlns:a16="http://schemas.microsoft.com/office/drawing/2014/main" id="{00000000-0008-0000-0300-0000B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6" name="Line 3">
          <a:extLst>
            <a:ext uri="{FF2B5EF4-FFF2-40B4-BE49-F238E27FC236}">
              <a16:creationId xmlns:a16="http://schemas.microsoft.com/office/drawing/2014/main" id="{00000000-0008-0000-0300-0000B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7" name="Line 4">
          <a:extLst>
            <a:ext uri="{FF2B5EF4-FFF2-40B4-BE49-F238E27FC236}">
              <a16:creationId xmlns:a16="http://schemas.microsoft.com/office/drawing/2014/main" id="{00000000-0008-0000-0300-0000B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8" name="Line 5">
          <a:extLst>
            <a:ext uri="{FF2B5EF4-FFF2-40B4-BE49-F238E27FC236}">
              <a16:creationId xmlns:a16="http://schemas.microsoft.com/office/drawing/2014/main" id="{00000000-0008-0000-0300-0000B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39" name="Line 6">
          <a:extLst>
            <a:ext uri="{FF2B5EF4-FFF2-40B4-BE49-F238E27FC236}">
              <a16:creationId xmlns:a16="http://schemas.microsoft.com/office/drawing/2014/main" id="{00000000-0008-0000-0300-0000B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0" name="Line 7">
          <a:extLst>
            <a:ext uri="{FF2B5EF4-FFF2-40B4-BE49-F238E27FC236}">
              <a16:creationId xmlns:a16="http://schemas.microsoft.com/office/drawing/2014/main" id="{00000000-0008-0000-0300-0000B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1" name="Line 8">
          <a:extLst>
            <a:ext uri="{FF2B5EF4-FFF2-40B4-BE49-F238E27FC236}">
              <a16:creationId xmlns:a16="http://schemas.microsoft.com/office/drawing/2014/main" id="{00000000-0008-0000-0300-0000B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2" name="Line 9">
          <a:extLst>
            <a:ext uri="{FF2B5EF4-FFF2-40B4-BE49-F238E27FC236}">
              <a16:creationId xmlns:a16="http://schemas.microsoft.com/office/drawing/2014/main" id="{00000000-0008-0000-0300-0000B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3" name="Line 10">
          <a:extLst>
            <a:ext uri="{FF2B5EF4-FFF2-40B4-BE49-F238E27FC236}">
              <a16:creationId xmlns:a16="http://schemas.microsoft.com/office/drawing/2014/main" id="{00000000-0008-0000-0300-0000B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4" name="Line 11">
          <a:extLst>
            <a:ext uri="{FF2B5EF4-FFF2-40B4-BE49-F238E27FC236}">
              <a16:creationId xmlns:a16="http://schemas.microsoft.com/office/drawing/2014/main" id="{00000000-0008-0000-0300-0000B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5" name="Line 12">
          <a:extLst>
            <a:ext uri="{FF2B5EF4-FFF2-40B4-BE49-F238E27FC236}">
              <a16:creationId xmlns:a16="http://schemas.microsoft.com/office/drawing/2014/main" id="{00000000-0008-0000-0300-0000B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6" name="Line 13">
          <a:extLst>
            <a:ext uri="{FF2B5EF4-FFF2-40B4-BE49-F238E27FC236}">
              <a16:creationId xmlns:a16="http://schemas.microsoft.com/office/drawing/2014/main" id="{00000000-0008-0000-0300-0000B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7" name="Line 14">
          <a:extLst>
            <a:ext uri="{FF2B5EF4-FFF2-40B4-BE49-F238E27FC236}">
              <a16:creationId xmlns:a16="http://schemas.microsoft.com/office/drawing/2014/main" id="{00000000-0008-0000-0300-0000B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8" name="Line 15">
          <a:extLst>
            <a:ext uri="{FF2B5EF4-FFF2-40B4-BE49-F238E27FC236}">
              <a16:creationId xmlns:a16="http://schemas.microsoft.com/office/drawing/2014/main" id="{00000000-0008-0000-0300-0000C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49" name="Line 16">
          <a:extLst>
            <a:ext uri="{FF2B5EF4-FFF2-40B4-BE49-F238E27FC236}">
              <a16:creationId xmlns:a16="http://schemas.microsoft.com/office/drawing/2014/main" id="{00000000-0008-0000-0300-0000C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0" name="Line 1">
          <a:extLst>
            <a:ext uri="{FF2B5EF4-FFF2-40B4-BE49-F238E27FC236}">
              <a16:creationId xmlns:a16="http://schemas.microsoft.com/office/drawing/2014/main" id="{00000000-0008-0000-0300-0000C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1" name="Line 2">
          <a:extLst>
            <a:ext uri="{FF2B5EF4-FFF2-40B4-BE49-F238E27FC236}">
              <a16:creationId xmlns:a16="http://schemas.microsoft.com/office/drawing/2014/main" id="{00000000-0008-0000-0300-0000C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2" name="Line 3">
          <a:extLst>
            <a:ext uri="{FF2B5EF4-FFF2-40B4-BE49-F238E27FC236}">
              <a16:creationId xmlns:a16="http://schemas.microsoft.com/office/drawing/2014/main" id="{00000000-0008-0000-0300-0000C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3" name="Line 4">
          <a:extLst>
            <a:ext uri="{FF2B5EF4-FFF2-40B4-BE49-F238E27FC236}">
              <a16:creationId xmlns:a16="http://schemas.microsoft.com/office/drawing/2014/main" id="{00000000-0008-0000-0300-0000C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4" name="Line 5">
          <a:extLst>
            <a:ext uri="{FF2B5EF4-FFF2-40B4-BE49-F238E27FC236}">
              <a16:creationId xmlns:a16="http://schemas.microsoft.com/office/drawing/2014/main" id="{00000000-0008-0000-0300-0000C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5" name="Line 6">
          <a:extLst>
            <a:ext uri="{FF2B5EF4-FFF2-40B4-BE49-F238E27FC236}">
              <a16:creationId xmlns:a16="http://schemas.microsoft.com/office/drawing/2014/main" id="{00000000-0008-0000-0300-0000C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6" name="Line 7">
          <a:extLst>
            <a:ext uri="{FF2B5EF4-FFF2-40B4-BE49-F238E27FC236}">
              <a16:creationId xmlns:a16="http://schemas.microsoft.com/office/drawing/2014/main" id="{00000000-0008-0000-0300-0000C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7" name="Line 8">
          <a:extLst>
            <a:ext uri="{FF2B5EF4-FFF2-40B4-BE49-F238E27FC236}">
              <a16:creationId xmlns:a16="http://schemas.microsoft.com/office/drawing/2014/main" id="{00000000-0008-0000-0300-0000C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8" name="Line 9">
          <a:extLst>
            <a:ext uri="{FF2B5EF4-FFF2-40B4-BE49-F238E27FC236}">
              <a16:creationId xmlns:a16="http://schemas.microsoft.com/office/drawing/2014/main" id="{00000000-0008-0000-0300-0000C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59" name="Line 10">
          <a:extLst>
            <a:ext uri="{FF2B5EF4-FFF2-40B4-BE49-F238E27FC236}">
              <a16:creationId xmlns:a16="http://schemas.microsoft.com/office/drawing/2014/main" id="{00000000-0008-0000-0300-0000C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0" name="Line 11">
          <a:extLst>
            <a:ext uri="{FF2B5EF4-FFF2-40B4-BE49-F238E27FC236}">
              <a16:creationId xmlns:a16="http://schemas.microsoft.com/office/drawing/2014/main" id="{00000000-0008-0000-0300-0000C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1" name="Line 12">
          <a:extLst>
            <a:ext uri="{FF2B5EF4-FFF2-40B4-BE49-F238E27FC236}">
              <a16:creationId xmlns:a16="http://schemas.microsoft.com/office/drawing/2014/main" id="{00000000-0008-0000-0300-0000C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2" name="Line 13">
          <a:extLst>
            <a:ext uri="{FF2B5EF4-FFF2-40B4-BE49-F238E27FC236}">
              <a16:creationId xmlns:a16="http://schemas.microsoft.com/office/drawing/2014/main" id="{00000000-0008-0000-0300-0000C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3" name="Line 14">
          <a:extLst>
            <a:ext uri="{FF2B5EF4-FFF2-40B4-BE49-F238E27FC236}">
              <a16:creationId xmlns:a16="http://schemas.microsoft.com/office/drawing/2014/main" id="{00000000-0008-0000-0300-0000C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4" name="Line 15">
          <a:extLst>
            <a:ext uri="{FF2B5EF4-FFF2-40B4-BE49-F238E27FC236}">
              <a16:creationId xmlns:a16="http://schemas.microsoft.com/office/drawing/2014/main" id="{00000000-0008-0000-0300-0000D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5" name="Line 16">
          <a:extLst>
            <a:ext uri="{FF2B5EF4-FFF2-40B4-BE49-F238E27FC236}">
              <a16:creationId xmlns:a16="http://schemas.microsoft.com/office/drawing/2014/main" id="{00000000-0008-0000-0300-0000D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6" name="Line 1">
          <a:extLst>
            <a:ext uri="{FF2B5EF4-FFF2-40B4-BE49-F238E27FC236}">
              <a16:creationId xmlns:a16="http://schemas.microsoft.com/office/drawing/2014/main" id="{00000000-0008-0000-0300-0000D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7" name="Line 2">
          <a:extLst>
            <a:ext uri="{FF2B5EF4-FFF2-40B4-BE49-F238E27FC236}">
              <a16:creationId xmlns:a16="http://schemas.microsoft.com/office/drawing/2014/main" id="{00000000-0008-0000-0300-0000D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8" name="Line 3">
          <a:extLst>
            <a:ext uri="{FF2B5EF4-FFF2-40B4-BE49-F238E27FC236}">
              <a16:creationId xmlns:a16="http://schemas.microsoft.com/office/drawing/2014/main" id="{00000000-0008-0000-0300-0000D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69" name="Line 4">
          <a:extLst>
            <a:ext uri="{FF2B5EF4-FFF2-40B4-BE49-F238E27FC236}">
              <a16:creationId xmlns:a16="http://schemas.microsoft.com/office/drawing/2014/main" id="{00000000-0008-0000-0300-0000D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0" name="Line 5">
          <a:extLst>
            <a:ext uri="{FF2B5EF4-FFF2-40B4-BE49-F238E27FC236}">
              <a16:creationId xmlns:a16="http://schemas.microsoft.com/office/drawing/2014/main" id="{00000000-0008-0000-0300-0000D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1" name="Line 6">
          <a:extLst>
            <a:ext uri="{FF2B5EF4-FFF2-40B4-BE49-F238E27FC236}">
              <a16:creationId xmlns:a16="http://schemas.microsoft.com/office/drawing/2014/main" id="{00000000-0008-0000-0300-0000D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2" name="Line 7">
          <a:extLst>
            <a:ext uri="{FF2B5EF4-FFF2-40B4-BE49-F238E27FC236}">
              <a16:creationId xmlns:a16="http://schemas.microsoft.com/office/drawing/2014/main" id="{00000000-0008-0000-0300-0000D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3" name="Line 8">
          <a:extLst>
            <a:ext uri="{FF2B5EF4-FFF2-40B4-BE49-F238E27FC236}">
              <a16:creationId xmlns:a16="http://schemas.microsoft.com/office/drawing/2014/main" id="{00000000-0008-0000-0300-0000D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4" name="Line 9">
          <a:extLst>
            <a:ext uri="{FF2B5EF4-FFF2-40B4-BE49-F238E27FC236}">
              <a16:creationId xmlns:a16="http://schemas.microsoft.com/office/drawing/2014/main" id="{00000000-0008-0000-0300-0000D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5" name="Line 10">
          <a:extLst>
            <a:ext uri="{FF2B5EF4-FFF2-40B4-BE49-F238E27FC236}">
              <a16:creationId xmlns:a16="http://schemas.microsoft.com/office/drawing/2014/main" id="{00000000-0008-0000-0300-0000D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6" name="Line 11">
          <a:extLst>
            <a:ext uri="{FF2B5EF4-FFF2-40B4-BE49-F238E27FC236}">
              <a16:creationId xmlns:a16="http://schemas.microsoft.com/office/drawing/2014/main" id="{00000000-0008-0000-0300-0000D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7" name="Line 12">
          <a:extLst>
            <a:ext uri="{FF2B5EF4-FFF2-40B4-BE49-F238E27FC236}">
              <a16:creationId xmlns:a16="http://schemas.microsoft.com/office/drawing/2014/main" id="{00000000-0008-0000-0300-0000D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8" name="Line 13">
          <a:extLst>
            <a:ext uri="{FF2B5EF4-FFF2-40B4-BE49-F238E27FC236}">
              <a16:creationId xmlns:a16="http://schemas.microsoft.com/office/drawing/2014/main" id="{00000000-0008-0000-0300-0000D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79" name="Line 14">
          <a:extLst>
            <a:ext uri="{FF2B5EF4-FFF2-40B4-BE49-F238E27FC236}">
              <a16:creationId xmlns:a16="http://schemas.microsoft.com/office/drawing/2014/main" id="{00000000-0008-0000-0300-0000D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0" name="Line 15">
          <a:extLst>
            <a:ext uri="{FF2B5EF4-FFF2-40B4-BE49-F238E27FC236}">
              <a16:creationId xmlns:a16="http://schemas.microsoft.com/office/drawing/2014/main" id="{00000000-0008-0000-0300-0000E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1" name="Line 16">
          <a:extLst>
            <a:ext uri="{FF2B5EF4-FFF2-40B4-BE49-F238E27FC236}">
              <a16:creationId xmlns:a16="http://schemas.microsoft.com/office/drawing/2014/main" id="{00000000-0008-0000-0300-0000E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2" name="Line 1">
          <a:extLst>
            <a:ext uri="{FF2B5EF4-FFF2-40B4-BE49-F238E27FC236}">
              <a16:creationId xmlns:a16="http://schemas.microsoft.com/office/drawing/2014/main" id="{00000000-0008-0000-0300-0000E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3" name="Line 2">
          <a:extLst>
            <a:ext uri="{FF2B5EF4-FFF2-40B4-BE49-F238E27FC236}">
              <a16:creationId xmlns:a16="http://schemas.microsoft.com/office/drawing/2014/main" id="{00000000-0008-0000-0300-0000E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4" name="Line 3">
          <a:extLst>
            <a:ext uri="{FF2B5EF4-FFF2-40B4-BE49-F238E27FC236}">
              <a16:creationId xmlns:a16="http://schemas.microsoft.com/office/drawing/2014/main" id="{00000000-0008-0000-0300-0000E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5" name="Line 4">
          <a:extLst>
            <a:ext uri="{FF2B5EF4-FFF2-40B4-BE49-F238E27FC236}">
              <a16:creationId xmlns:a16="http://schemas.microsoft.com/office/drawing/2014/main" id="{00000000-0008-0000-0300-0000E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6" name="Line 5">
          <a:extLst>
            <a:ext uri="{FF2B5EF4-FFF2-40B4-BE49-F238E27FC236}">
              <a16:creationId xmlns:a16="http://schemas.microsoft.com/office/drawing/2014/main" id="{00000000-0008-0000-0300-0000E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7" name="Line 6">
          <a:extLst>
            <a:ext uri="{FF2B5EF4-FFF2-40B4-BE49-F238E27FC236}">
              <a16:creationId xmlns:a16="http://schemas.microsoft.com/office/drawing/2014/main" id="{00000000-0008-0000-0300-0000E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8" name="Line 7">
          <a:extLst>
            <a:ext uri="{FF2B5EF4-FFF2-40B4-BE49-F238E27FC236}">
              <a16:creationId xmlns:a16="http://schemas.microsoft.com/office/drawing/2014/main" id="{00000000-0008-0000-0300-0000E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89" name="Line 8">
          <a:extLst>
            <a:ext uri="{FF2B5EF4-FFF2-40B4-BE49-F238E27FC236}">
              <a16:creationId xmlns:a16="http://schemas.microsoft.com/office/drawing/2014/main" id="{00000000-0008-0000-0300-0000E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0" name="Line 9">
          <a:extLst>
            <a:ext uri="{FF2B5EF4-FFF2-40B4-BE49-F238E27FC236}">
              <a16:creationId xmlns:a16="http://schemas.microsoft.com/office/drawing/2014/main" id="{00000000-0008-0000-0300-0000E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1" name="Line 10">
          <a:extLst>
            <a:ext uri="{FF2B5EF4-FFF2-40B4-BE49-F238E27FC236}">
              <a16:creationId xmlns:a16="http://schemas.microsoft.com/office/drawing/2014/main" id="{00000000-0008-0000-0300-0000E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2" name="Line 11">
          <a:extLst>
            <a:ext uri="{FF2B5EF4-FFF2-40B4-BE49-F238E27FC236}">
              <a16:creationId xmlns:a16="http://schemas.microsoft.com/office/drawing/2014/main" id="{00000000-0008-0000-0300-0000E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3" name="Line 12">
          <a:extLst>
            <a:ext uri="{FF2B5EF4-FFF2-40B4-BE49-F238E27FC236}">
              <a16:creationId xmlns:a16="http://schemas.microsoft.com/office/drawing/2014/main" id="{00000000-0008-0000-0300-0000E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4" name="Line 13">
          <a:extLst>
            <a:ext uri="{FF2B5EF4-FFF2-40B4-BE49-F238E27FC236}">
              <a16:creationId xmlns:a16="http://schemas.microsoft.com/office/drawing/2014/main" id="{00000000-0008-0000-0300-0000E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5" name="Line 14">
          <a:extLst>
            <a:ext uri="{FF2B5EF4-FFF2-40B4-BE49-F238E27FC236}">
              <a16:creationId xmlns:a16="http://schemas.microsoft.com/office/drawing/2014/main" id="{00000000-0008-0000-0300-0000E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6" name="Line 15">
          <a:extLst>
            <a:ext uri="{FF2B5EF4-FFF2-40B4-BE49-F238E27FC236}">
              <a16:creationId xmlns:a16="http://schemas.microsoft.com/office/drawing/2014/main" id="{00000000-0008-0000-0300-0000F0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7" name="Line 16">
          <a:extLst>
            <a:ext uri="{FF2B5EF4-FFF2-40B4-BE49-F238E27FC236}">
              <a16:creationId xmlns:a16="http://schemas.microsoft.com/office/drawing/2014/main" id="{00000000-0008-0000-0300-0000F1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8" name="Line 1">
          <a:extLst>
            <a:ext uri="{FF2B5EF4-FFF2-40B4-BE49-F238E27FC236}">
              <a16:creationId xmlns:a16="http://schemas.microsoft.com/office/drawing/2014/main" id="{00000000-0008-0000-0300-0000F2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499" name="Line 2">
          <a:extLst>
            <a:ext uri="{FF2B5EF4-FFF2-40B4-BE49-F238E27FC236}">
              <a16:creationId xmlns:a16="http://schemas.microsoft.com/office/drawing/2014/main" id="{00000000-0008-0000-0300-0000F3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0" name="Line 3">
          <a:extLst>
            <a:ext uri="{FF2B5EF4-FFF2-40B4-BE49-F238E27FC236}">
              <a16:creationId xmlns:a16="http://schemas.microsoft.com/office/drawing/2014/main" id="{00000000-0008-0000-0300-0000F4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1" name="Line 4">
          <a:extLst>
            <a:ext uri="{FF2B5EF4-FFF2-40B4-BE49-F238E27FC236}">
              <a16:creationId xmlns:a16="http://schemas.microsoft.com/office/drawing/2014/main" id="{00000000-0008-0000-0300-0000F5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2" name="Line 5">
          <a:extLst>
            <a:ext uri="{FF2B5EF4-FFF2-40B4-BE49-F238E27FC236}">
              <a16:creationId xmlns:a16="http://schemas.microsoft.com/office/drawing/2014/main" id="{00000000-0008-0000-0300-0000F6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3" name="Line 6">
          <a:extLst>
            <a:ext uri="{FF2B5EF4-FFF2-40B4-BE49-F238E27FC236}">
              <a16:creationId xmlns:a16="http://schemas.microsoft.com/office/drawing/2014/main" id="{00000000-0008-0000-0300-0000F7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4" name="Line 7">
          <a:extLst>
            <a:ext uri="{FF2B5EF4-FFF2-40B4-BE49-F238E27FC236}">
              <a16:creationId xmlns:a16="http://schemas.microsoft.com/office/drawing/2014/main" id="{00000000-0008-0000-0300-0000F8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5" name="Line 8">
          <a:extLst>
            <a:ext uri="{FF2B5EF4-FFF2-40B4-BE49-F238E27FC236}">
              <a16:creationId xmlns:a16="http://schemas.microsoft.com/office/drawing/2014/main" id="{00000000-0008-0000-0300-0000F9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6" name="Line 9">
          <a:extLst>
            <a:ext uri="{FF2B5EF4-FFF2-40B4-BE49-F238E27FC236}">
              <a16:creationId xmlns:a16="http://schemas.microsoft.com/office/drawing/2014/main" id="{00000000-0008-0000-0300-0000FA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7" name="Line 10">
          <a:extLst>
            <a:ext uri="{FF2B5EF4-FFF2-40B4-BE49-F238E27FC236}">
              <a16:creationId xmlns:a16="http://schemas.microsoft.com/office/drawing/2014/main" id="{00000000-0008-0000-0300-0000FB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8" name="Line 11">
          <a:extLst>
            <a:ext uri="{FF2B5EF4-FFF2-40B4-BE49-F238E27FC236}">
              <a16:creationId xmlns:a16="http://schemas.microsoft.com/office/drawing/2014/main" id="{00000000-0008-0000-0300-0000FC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09" name="Line 12">
          <a:extLst>
            <a:ext uri="{FF2B5EF4-FFF2-40B4-BE49-F238E27FC236}">
              <a16:creationId xmlns:a16="http://schemas.microsoft.com/office/drawing/2014/main" id="{00000000-0008-0000-0300-0000FD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0" name="Line 13">
          <a:extLst>
            <a:ext uri="{FF2B5EF4-FFF2-40B4-BE49-F238E27FC236}">
              <a16:creationId xmlns:a16="http://schemas.microsoft.com/office/drawing/2014/main" id="{00000000-0008-0000-0300-0000FE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1" name="Line 14">
          <a:extLst>
            <a:ext uri="{FF2B5EF4-FFF2-40B4-BE49-F238E27FC236}">
              <a16:creationId xmlns:a16="http://schemas.microsoft.com/office/drawing/2014/main" id="{00000000-0008-0000-0300-0000FF01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2" name="Line 15">
          <a:extLst>
            <a:ext uri="{FF2B5EF4-FFF2-40B4-BE49-F238E27FC236}">
              <a16:creationId xmlns:a16="http://schemas.microsoft.com/office/drawing/2014/main" id="{00000000-0008-0000-0300-000000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3" name="Line 16">
          <a:extLst>
            <a:ext uri="{FF2B5EF4-FFF2-40B4-BE49-F238E27FC236}">
              <a16:creationId xmlns:a16="http://schemas.microsoft.com/office/drawing/2014/main" id="{00000000-0008-0000-0300-000001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4" name="Line 1">
          <a:extLst>
            <a:ext uri="{FF2B5EF4-FFF2-40B4-BE49-F238E27FC236}">
              <a16:creationId xmlns:a16="http://schemas.microsoft.com/office/drawing/2014/main" id="{00000000-0008-0000-0300-000002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5" name="Line 2">
          <a:extLst>
            <a:ext uri="{FF2B5EF4-FFF2-40B4-BE49-F238E27FC236}">
              <a16:creationId xmlns:a16="http://schemas.microsoft.com/office/drawing/2014/main" id="{00000000-0008-0000-0300-000003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6" name="Line 3">
          <a:extLst>
            <a:ext uri="{FF2B5EF4-FFF2-40B4-BE49-F238E27FC236}">
              <a16:creationId xmlns:a16="http://schemas.microsoft.com/office/drawing/2014/main" id="{00000000-0008-0000-0300-000004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7" name="Line 4">
          <a:extLst>
            <a:ext uri="{FF2B5EF4-FFF2-40B4-BE49-F238E27FC236}">
              <a16:creationId xmlns:a16="http://schemas.microsoft.com/office/drawing/2014/main" id="{00000000-0008-0000-0300-000005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8" name="Line 5">
          <a:extLst>
            <a:ext uri="{FF2B5EF4-FFF2-40B4-BE49-F238E27FC236}">
              <a16:creationId xmlns:a16="http://schemas.microsoft.com/office/drawing/2014/main" id="{00000000-0008-0000-0300-000006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19" name="Line 6">
          <a:extLst>
            <a:ext uri="{FF2B5EF4-FFF2-40B4-BE49-F238E27FC236}">
              <a16:creationId xmlns:a16="http://schemas.microsoft.com/office/drawing/2014/main" id="{00000000-0008-0000-0300-000007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0" name="Line 7">
          <a:extLst>
            <a:ext uri="{FF2B5EF4-FFF2-40B4-BE49-F238E27FC236}">
              <a16:creationId xmlns:a16="http://schemas.microsoft.com/office/drawing/2014/main" id="{00000000-0008-0000-0300-000008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1" name="Line 8">
          <a:extLst>
            <a:ext uri="{FF2B5EF4-FFF2-40B4-BE49-F238E27FC236}">
              <a16:creationId xmlns:a16="http://schemas.microsoft.com/office/drawing/2014/main" id="{00000000-0008-0000-0300-000009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2" name="Line 9">
          <a:extLst>
            <a:ext uri="{FF2B5EF4-FFF2-40B4-BE49-F238E27FC236}">
              <a16:creationId xmlns:a16="http://schemas.microsoft.com/office/drawing/2014/main" id="{00000000-0008-0000-0300-00000A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3" name="Line 10">
          <a:extLst>
            <a:ext uri="{FF2B5EF4-FFF2-40B4-BE49-F238E27FC236}">
              <a16:creationId xmlns:a16="http://schemas.microsoft.com/office/drawing/2014/main" id="{00000000-0008-0000-0300-00000B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4" name="Line 11">
          <a:extLst>
            <a:ext uri="{FF2B5EF4-FFF2-40B4-BE49-F238E27FC236}">
              <a16:creationId xmlns:a16="http://schemas.microsoft.com/office/drawing/2014/main" id="{00000000-0008-0000-0300-00000C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5" name="Line 12">
          <a:extLst>
            <a:ext uri="{FF2B5EF4-FFF2-40B4-BE49-F238E27FC236}">
              <a16:creationId xmlns:a16="http://schemas.microsoft.com/office/drawing/2014/main" id="{00000000-0008-0000-0300-00000D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6" name="Line 13">
          <a:extLst>
            <a:ext uri="{FF2B5EF4-FFF2-40B4-BE49-F238E27FC236}">
              <a16:creationId xmlns:a16="http://schemas.microsoft.com/office/drawing/2014/main" id="{00000000-0008-0000-0300-00000E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7" name="Line 14">
          <a:extLst>
            <a:ext uri="{FF2B5EF4-FFF2-40B4-BE49-F238E27FC236}">
              <a16:creationId xmlns:a16="http://schemas.microsoft.com/office/drawing/2014/main" id="{00000000-0008-0000-0300-00000F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8" name="Line 15">
          <a:extLst>
            <a:ext uri="{FF2B5EF4-FFF2-40B4-BE49-F238E27FC236}">
              <a16:creationId xmlns:a16="http://schemas.microsoft.com/office/drawing/2014/main" id="{00000000-0008-0000-0300-000010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29" name="Line 16">
          <a:extLst>
            <a:ext uri="{FF2B5EF4-FFF2-40B4-BE49-F238E27FC236}">
              <a16:creationId xmlns:a16="http://schemas.microsoft.com/office/drawing/2014/main" id="{00000000-0008-0000-0300-000011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0" name="Line 1">
          <a:extLst>
            <a:ext uri="{FF2B5EF4-FFF2-40B4-BE49-F238E27FC236}">
              <a16:creationId xmlns:a16="http://schemas.microsoft.com/office/drawing/2014/main" id="{00000000-0008-0000-0300-000012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1" name="Line 2">
          <a:extLst>
            <a:ext uri="{FF2B5EF4-FFF2-40B4-BE49-F238E27FC236}">
              <a16:creationId xmlns:a16="http://schemas.microsoft.com/office/drawing/2014/main" id="{00000000-0008-0000-0300-000013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2" name="Line 3">
          <a:extLst>
            <a:ext uri="{FF2B5EF4-FFF2-40B4-BE49-F238E27FC236}">
              <a16:creationId xmlns:a16="http://schemas.microsoft.com/office/drawing/2014/main" id="{00000000-0008-0000-0300-000014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3" name="Line 4">
          <a:extLst>
            <a:ext uri="{FF2B5EF4-FFF2-40B4-BE49-F238E27FC236}">
              <a16:creationId xmlns:a16="http://schemas.microsoft.com/office/drawing/2014/main" id="{00000000-0008-0000-0300-000015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4" name="Line 5">
          <a:extLst>
            <a:ext uri="{FF2B5EF4-FFF2-40B4-BE49-F238E27FC236}">
              <a16:creationId xmlns:a16="http://schemas.microsoft.com/office/drawing/2014/main" id="{00000000-0008-0000-0300-000016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5" name="Line 6">
          <a:extLst>
            <a:ext uri="{FF2B5EF4-FFF2-40B4-BE49-F238E27FC236}">
              <a16:creationId xmlns:a16="http://schemas.microsoft.com/office/drawing/2014/main" id="{00000000-0008-0000-0300-000017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6" name="Line 7">
          <a:extLst>
            <a:ext uri="{FF2B5EF4-FFF2-40B4-BE49-F238E27FC236}">
              <a16:creationId xmlns:a16="http://schemas.microsoft.com/office/drawing/2014/main" id="{00000000-0008-0000-0300-000018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7" name="Line 8">
          <a:extLst>
            <a:ext uri="{FF2B5EF4-FFF2-40B4-BE49-F238E27FC236}">
              <a16:creationId xmlns:a16="http://schemas.microsoft.com/office/drawing/2014/main" id="{00000000-0008-0000-0300-000019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8" name="Line 9">
          <a:extLst>
            <a:ext uri="{FF2B5EF4-FFF2-40B4-BE49-F238E27FC236}">
              <a16:creationId xmlns:a16="http://schemas.microsoft.com/office/drawing/2014/main" id="{00000000-0008-0000-0300-00001A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39" name="Line 10">
          <a:extLst>
            <a:ext uri="{FF2B5EF4-FFF2-40B4-BE49-F238E27FC236}">
              <a16:creationId xmlns:a16="http://schemas.microsoft.com/office/drawing/2014/main" id="{00000000-0008-0000-0300-00001B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0" name="Line 11">
          <a:extLst>
            <a:ext uri="{FF2B5EF4-FFF2-40B4-BE49-F238E27FC236}">
              <a16:creationId xmlns:a16="http://schemas.microsoft.com/office/drawing/2014/main" id="{00000000-0008-0000-0300-00001C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1" name="Line 12">
          <a:extLst>
            <a:ext uri="{FF2B5EF4-FFF2-40B4-BE49-F238E27FC236}">
              <a16:creationId xmlns:a16="http://schemas.microsoft.com/office/drawing/2014/main" id="{00000000-0008-0000-0300-00001D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2" name="Line 13">
          <a:extLst>
            <a:ext uri="{FF2B5EF4-FFF2-40B4-BE49-F238E27FC236}">
              <a16:creationId xmlns:a16="http://schemas.microsoft.com/office/drawing/2014/main" id="{00000000-0008-0000-0300-00001E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3" name="Line 14">
          <a:extLst>
            <a:ext uri="{FF2B5EF4-FFF2-40B4-BE49-F238E27FC236}">
              <a16:creationId xmlns:a16="http://schemas.microsoft.com/office/drawing/2014/main" id="{00000000-0008-0000-0300-00001F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4" name="Line 15">
          <a:extLst>
            <a:ext uri="{FF2B5EF4-FFF2-40B4-BE49-F238E27FC236}">
              <a16:creationId xmlns:a16="http://schemas.microsoft.com/office/drawing/2014/main" id="{00000000-0008-0000-0300-000020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5" name="Line 16">
          <a:extLst>
            <a:ext uri="{FF2B5EF4-FFF2-40B4-BE49-F238E27FC236}">
              <a16:creationId xmlns:a16="http://schemas.microsoft.com/office/drawing/2014/main" id="{00000000-0008-0000-0300-000021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6" name="Line 1">
          <a:extLst>
            <a:ext uri="{FF2B5EF4-FFF2-40B4-BE49-F238E27FC236}">
              <a16:creationId xmlns:a16="http://schemas.microsoft.com/office/drawing/2014/main" id="{00000000-0008-0000-0300-000022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7" name="Line 2">
          <a:extLst>
            <a:ext uri="{FF2B5EF4-FFF2-40B4-BE49-F238E27FC236}">
              <a16:creationId xmlns:a16="http://schemas.microsoft.com/office/drawing/2014/main" id="{00000000-0008-0000-0300-000023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8" name="Line 3">
          <a:extLst>
            <a:ext uri="{FF2B5EF4-FFF2-40B4-BE49-F238E27FC236}">
              <a16:creationId xmlns:a16="http://schemas.microsoft.com/office/drawing/2014/main" id="{00000000-0008-0000-0300-000024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49" name="Line 4">
          <a:extLst>
            <a:ext uri="{FF2B5EF4-FFF2-40B4-BE49-F238E27FC236}">
              <a16:creationId xmlns:a16="http://schemas.microsoft.com/office/drawing/2014/main" id="{00000000-0008-0000-0300-000025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0" name="Line 5">
          <a:extLst>
            <a:ext uri="{FF2B5EF4-FFF2-40B4-BE49-F238E27FC236}">
              <a16:creationId xmlns:a16="http://schemas.microsoft.com/office/drawing/2014/main" id="{00000000-0008-0000-0300-000026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1" name="Line 6">
          <a:extLst>
            <a:ext uri="{FF2B5EF4-FFF2-40B4-BE49-F238E27FC236}">
              <a16:creationId xmlns:a16="http://schemas.microsoft.com/office/drawing/2014/main" id="{00000000-0008-0000-0300-000027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2" name="Line 7">
          <a:extLst>
            <a:ext uri="{FF2B5EF4-FFF2-40B4-BE49-F238E27FC236}">
              <a16:creationId xmlns:a16="http://schemas.microsoft.com/office/drawing/2014/main" id="{00000000-0008-0000-0300-000028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3" name="Line 8">
          <a:extLst>
            <a:ext uri="{FF2B5EF4-FFF2-40B4-BE49-F238E27FC236}">
              <a16:creationId xmlns:a16="http://schemas.microsoft.com/office/drawing/2014/main" id="{00000000-0008-0000-0300-000029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4" name="Line 9">
          <a:extLst>
            <a:ext uri="{FF2B5EF4-FFF2-40B4-BE49-F238E27FC236}">
              <a16:creationId xmlns:a16="http://schemas.microsoft.com/office/drawing/2014/main" id="{00000000-0008-0000-0300-00002A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5" name="Line 10">
          <a:extLst>
            <a:ext uri="{FF2B5EF4-FFF2-40B4-BE49-F238E27FC236}">
              <a16:creationId xmlns:a16="http://schemas.microsoft.com/office/drawing/2014/main" id="{00000000-0008-0000-0300-00002B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6" name="Line 11">
          <a:extLst>
            <a:ext uri="{FF2B5EF4-FFF2-40B4-BE49-F238E27FC236}">
              <a16:creationId xmlns:a16="http://schemas.microsoft.com/office/drawing/2014/main" id="{00000000-0008-0000-0300-00002C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7" name="Line 12">
          <a:extLst>
            <a:ext uri="{FF2B5EF4-FFF2-40B4-BE49-F238E27FC236}">
              <a16:creationId xmlns:a16="http://schemas.microsoft.com/office/drawing/2014/main" id="{00000000-0008-0000-0300-00002D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8" name="Line 13">
          <a:extLst>
            <a:ext uri="{FF2B5EF4-FFF2-40B4-BE49-F238E27FC236}">
              <a16:creationId xmlns:a16="http://schemas.microsoft.com/office/drawing/2014/main" id="{00000000-0008-0000-0300-00002E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59" name="Line 14">
          <a:extLst>
            <a:ext uri="{FF2B5EF4-FFF2-40B4-BE49-F238E27FC236}">
              <a16:creationId xmlns:a16="http://schemas.microsoft.com/office/drawing/2014/main" id="{00000000-0008-0000-0300-00002F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0" name="Line 15">
          <a:extLst>
            <a:ext uri="{FF2B5EF4-FFF2-40B4-BE49-F238E27FC236}">
              <a16:creationId xmlns:a16="http://schemas.microsoft.com/office/drawing/2014/main" id="{00000000-0008-0000-0300-000030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1" name="Line 16">
          <a:extLst>
            <a:ext uri="{FF2B5EF4-FFF2-40B4-BE49-F238E27FC236}">
              <a16:creationId xmlns:a16="http://schemas.microsoft.com/office/drawing/2014/main" id="{00000000-0008-0000-0300-000031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2" name="Line 1">
          <a:extLst>
            <a:ext uri="{FF2B5EF4-FFF2-40B4-BE49-F238E27FC236}">
              <a16:creationId xmlns:a16="http://schemas.microsoft.com/office/drawing/2014/main" id="{00000000-0008-0000-0300-000032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3" name="Line 2">
          <a:extLst>
            <a:ext uri="{FF2B5EF4-FFF2-40B4-BE49-F238E27FC236}">
              <a16:creationId xmlns:a16="http://schemas.microsoft.com/office/drawing/2014/main" id="{00000000-0008-0000-0300-000033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4" name="Line 3">
          <a:extLst>
            <a:ext uri="{FF2B5EF4-FFF2-40B4-BE49-F238E27FC236}">
              <a16:creationId xmlns:a16="http://schemas.microsoft.com/office/drawing/2014/main" id="{00000000-0008-0000-0300-000034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5" name="Line 4">
          <a:extLst>
            <a:ext uri="{FF2B5EF4-FFF2-40B4-BE49-F238E27FC236}">
              <a16:creationId xmlns:a16="http://schemas.microsoft.com/office/drawing/2014/main" id="{00000000-0008-0000-0300-000035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6" name="Line 5">
          <a:extLst>
            <a:ext uri="{FF2B5EF4-FFF2-40B4-BE49-F238E27FC236}">
              <a16:creationId xmlns:a16="http://schemas.microsoft.com/office/drawing/2014/main" id="{00000000-0008-0000-0300-000036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7" name="Line 6">
          <a:extLst>
            <a:ext uri="{FF2B5EF4-FFF2-40B4-BE49-F238E27FC236}">
              <a16:creationId xmlns:a16="http://schemas.microsoft.com/office/drawing/2014/main" id="{00000000-0008-0000-0300-000037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8" name="Line 7">
          <a:extLst>
            <a:ext uri="{FF2B5EF4-FFF2-40B4-BE49-F238E27FC236}">
              <a16:creationId xmlns:a16="http://schemas.microsoft.com/office/drawing/2014/main" id="{00000000-0008-0000-0300-000038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69" name="Line 8">
          <a:extLst>
            <a:ext uri="{FF2B5EF4-FFF2-40B4-BE49-F238E27FC236}">
              <a16:creationId xmlns:a16="http://schemas.microsoft.com/office/drawing/2014/main" id="{00000000-0008-0000-0300-000039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0" name="Line 9">
          <a:extLst>
            <a:ext uri="{FF2B5EF4-FFF2-40B4-BE49-F238E27FC236}">
              <a16:creationId xmlns:a16="http://schemas.microsoft.com/office/drawing/2014/main" id="{00000000-0008-0000-0300-00003A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1" name="Line 10">
          <a:extLst>
            <a:ext uri="{FF2B5EF4-FFF2-40B4-BE49-F238E27FC236}">
              <a16:creationId xmlns:a16="http://schemas.microsoft.com/office/drawing/2014/main" id="{00000000-0008-0000-0300-00003B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2" name="Line 11">
          <a:extLst>
            <a:ext uri="{FF2B5EF4-FFF2-40B4-BE49-F238E27FC236}">
              <a16:creationId xmlns:a16="http://schemas.microsoft.com/office/drawing/2014/main" id="{00000000-0008-0000-0300-00003C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3" name="Line 12">
          <a:extLst>
            <a:ext uri="{FF2B5EF4-FFF2-40B4-BE49-F238E27FC236}">
              <a16:creationId xmlns:a16="http://schemas.microsoft.com/office/drawing/2014/main" id="{00000000-0008-0000-0300-00003D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4" name="Line 13">
          <a:extLst>
            <a:ext uri="{FF2B5EF4-FFF2-40B4-BE49-F238E27FC236}">
              <a16:creationId xmlns:a16="http://schemas.microsoft.com/office/drawing/2014/main" id="{00000000-0008-0000-0300-00003E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5" name="Line 14">
          <a:extLst>
            <a:ext uri="{FF2B5EF4-FFF2-40B4-BE49-F238E27FC236}">
              <a16:creationId xmlns:a16="http://schemas.microsoft.com/office/drawing/2014/main" id="{00000000-0008-0000-0300-00003F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6" name="Line 15">
          <a:extLst>
            <a:ext uri="{FF2B5EF4-FFF2-40B4-BE49-F238E27FC236}">
              <a16:creationId xmlns:a16="http://schemas.microsoft.com/office/drawing/2014/main" id="{00000000-0008-0000-0300-000040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6</xdr:row>
      <xdr:rowOff>0</xdr:rowOff>
    </xdr:from>
    <xdr:to>
      <xdr:col>2</xdr:col>
      <xdr:colOff>0</xdr:colOff>
      <xdr:row>6</xdr:row>
      <xdr:rowOff>0</xdr:rowOff>
    </xdr:to>
    <xdr:sp macro="" textlink="">
      <xdr:nvSpPr>
        <xdr:cNvPr id="577" name="Line 16">
          <a:extLst>
            <a:ext uri="{FF2B5EF4-FFF2-40B4-BE49-F238E27FC236}">
              <a16:creationId xmlns:a16="http://schemas.microsoft.com/office/drawing/2014/main" id="{00000000-0008-0000-0300-000041020000}"/>
            </a:ext>
          </a:extLst>
        </xdr:cNvPr>
        <xdr:cNvSpPr>
          <a:spLocks noChangeShapeType="1"/>
        </xdr:cNvSpPr>
      </xdr:nvSpPr>
      <xdr:spPr bwMode="auto">
        <a:xfrm>
          <a:off x="4267200" y="1766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1\common\My%20Documents\XYZ\skb\ten\CAMPU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common\My%20Documents\XYZ\skb\ten\SFDC-02.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DATA/TEN/TALIBW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gw4\d\My%20Document\Bk_hgw-4\zaheer\MAKRAN%20COASTAL%202000\BOQ%20Nallient%20Gawadar%20Sub%20Sec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Documents%20and%20Settings\LRA1\My%20Documents\BAR%20BENDING%20SCHEDULE%20&amp;%20QTY.%20SURVEYING%20PRORAM1\Barsch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bank\d\124-Pervaiz%20Vandal\117-Kasoor%20Schools\1%20-%20Sewage%20Pumping%20Station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Hangu\E%20C%20E%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espak10\d\2215%20FSD\2215\Sewer%20Design%20(Actual%20Velocit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Khuram%20Zia/Women%20Gate/Q%20S/Bal%20Work%20upto%20IPC%20%23%201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GEHA/Estimate/Rate%20Analysis%20-(2nd%20Half.%20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Khuram%20Zia/Women%20Gate/Download/BBS/Q%20S%20Sajjad/Progress%20Apr%202008/Progress%20Apr%202008%20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54\common\My%20Documents\KACHHI%20CANAL%20KC-4-FIR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Khuram%20Zia/Women%20Gate/Download/BBS/Submitted%20BBS/BBS%20Primary%20Files/Excel%202000-2003%20Files/My%20Documents/Barsched%208666.xlt"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Khuram%20Zia/Women%20Gate/Documents%20and%20Settings/Administrator/Desktop/BBS%20Primary%20Files/Excel%202000-2003%20Files/My%20Documents/Barsched%208666.xlt"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Zahid/Downloads/Khuram%20Zia/Women%20Gate/Download/BBS/Q%20S%20Sajjad/Progress%20Apr%202008/Progress%20Apr%202008%20f.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11\common\My%20Documents\XYZ\786-G.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Invert%20levels%20Block%20M%20(new)\WS%20Bed%20Levels%20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d"/>
      <sheetName val="ovhd"/>
      <sheetName val="URA-C1"/>
      <sheetName val="Sheet1"/>
      <sheetName val="URA-R1"/>
    </sheetNames>
    <sheetDataSet>
      <sheetData sheetId="0" refreshError="1"/>
      <sheetData sheetId="1" refreshError="1"/>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URA-C1"/>
      <sheetName val="URA-R1-SFDC"/>
      <sheetName val="1st anayl."/>
      <sheetName val="URA-C2"/>
      <sheetName val="R1"/>
      <sheetName val="ovhd"/>
      <sheetName val="URA-R1"/>
    </sheetNames>
    <sheetDataSet>
      <sheetData sheetId="0"/>
      <sheetData sheetId="1"/>
      <sheetData sheetId="2" refreshError="1"/>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RA"/>
      <sheetName val="BID"/>
      <sheetName val="Tables"/>
    </sheetNames>
    <sheetDataSet>
      <sheetData sheetId="0"/>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 1"/>
      <sheetName val="TOC"/>
      <sheetName val="SOC"/>
      <sheetName val="BOQ-1of1"/>
      <sheetName val="BOQ-1of2"/>
      <sheetName val="BOQ-2"/>
      <sheetName val="BOQ-3"/>
      <sheetName val="BOQ 4A-1"/>
      <sheetName val="Boq 4A-2"/>
      <sheetName val="BOQ 4B-1"/>
      <sheetName val="BOQ 4B-2"/>
      <sheetName val="BOQ 4B-3"/>
      <sheetName val="BOQ 4C-1"/>
      <sheetName val="BOQ 4C-2"/>
      <sheetName val="BOQ-5"/>
      <sheetName val="BOQ 6"/>
      <sheetName val="BOQ 7"/>
      <sheetName val="SOC-FINAL"/>
    </sheetNames>
    <sheetDataSet>
      <sheetData sheetId="0" refreshError="1">
        <row r="4">
          <cell r="A4" t="str">
            <v xml:space="preserve"> NALLIENT- GAWADAR SUB SECTION</v>
          </cell>
        </row>
        <row r="5">
          <cell r="A5" t="str">
            <v>Bill No. 1:  Earthwork</v>
          </cell>
        </row>
        <row r="6">
          <cell r="A6" t="str">
            <v>Pay Item</v>
          </cell>
          <cell r="B6" t="str">
            <v>Item Description</v>
          </cell>
          <cell r="C6" t="str">
            <v>Unit</v>
          </cell>
          <cell r="D6" t="str">
            <v>Quantity</v>
          </cell>
          <cell r="E6" t="str">
            <v>Rate</v>
          </cell>
          <cell r="F6" t="str">
            <v>Amount</v>
          </cell>
        </row>
        <row r="7">
          <cell r="A7" t="str">
            <v>No.</v>
          </cell>
          <cell r="E7" t="str">
            <v>(Rs.)</v>
          </cell>
          <cell r="F7" t="str">
            <v>(Rs.)</v>
          </cell>
        </row>
        <row r="8">
          <cell r="F8">
            <v>0</v>
          </cell>
        </row>
        <row r="9">
          <cell r="A9" t="str">
            <v>101</v>
          </cell>
          <cell r="B9" t="str">
            <v>Clearing &amp; Grubbing</v>
          </cell>
          <cell r="C9" t="str">
            <v>SM</v>
          </cell>
          <cell r="D9">
            <v>980000</v>
          </cell>
          <cell r="F9">
            <v>0</v>
          </cell>
        </row>
        <row r="10">
          <cell r="A10" t="str">
            <v>102a</v>
          </cell>
          <cell r="B10" t="str">
            <v>Removal of trees , 150-300 mm girth</v>
          </cell>
          <cell r="C10" t="str">
            <v>Each</v>
          </cell>
          <cell r="D10">
            <v>30</v>
          </cell>
          <cell r="F10">
            <v>0</v>
          </cell>
        </row>
        <row r="11">
          <cell r="A11" t="str">
            <v>102b</v>
          </cell>
          <cell r="B11" t="str">
            <v>Removal of trees , 301-600 mm girth</v>
          </cell>
          <cell r="C11" t="str">
            <v>Each</v>
          </cell>
          <cell r="D11">
            <v>24</v>
          </cell>
          <cell r="F11">
            <v>0</v>
          </cell>
        </row>
        <row r="12">
          <cell r="A12" t="str">
            <v>102c</v>
          </cell>
          <cell r="B12" t="str">
            <v>Removal of trees , 601 mm or over girth</v>
          </cell>
          <cell r="C12" t="str">
            <v>Each</v>
          </cell>
          <cell r="D12" t="str">
            <v>-</v>
          </cell>
          <cell r="F12">
            <v>0</v>
          </cell>
        </row>
        <row r="13">
          <cell r="A13" t="str">
            <v>104</v>
          </cell>
          <cell r="B13" t="str">
            <v>Compaction of Natural Ground</v>
          </cell>
          <cell r="C13" t="str">
            <v>SM</v>
          </cell>
          <cell r="D13">
            <v>1210000</v>
          </cell>
          <cell r="F13">
            <v>0</v>
          </cell>
        </row>
        <row r="14">
          <cell r="A14" t="str">
            <v>106a</v>
          </cell>
          <cell r="B14" t="str">
            <v>Excavate Unsuitable  Common Material</v>
          </cell>
          <cell r="C14" t="str">
            <v>CM</v>
          </cell>
          <cell r="D14">
            <v>90000</v>
          </cell>
          <cell r="F14">
            <v>0</v>
          </cell>
        </row>
        <row r="15">
          <cell r="A15" t="str">
            <v>108a</v>
          </cell>
          <cell r="B15" t="str">
            <v xml:space="preserve">Formation of Embankment from Roadway Excavation </v>
          </cell>
          <cell r="C15" t="str">
            <v>CM</v>
          </cell>
          <cell r="D15">
            <v>210000</v>
          </cell>
          <cell r="F15">
            <v>0</v>
          </cell>
        </row>
        <row r="16">
          <cell r="B16" t="str">
            <v xml:space="preserve"> in Common Material</v>
          </cell>
          <cell r="F16">
            <v>0</v>
          </cell>
        </row>
        <row r="17">
          <cell r="A17" t="str">
            <v>108b</v>
          </cell>
          <cell r="B17" t="str">
            <v>Formation of Embankment from Roadway Excavation</v>
          </cell>
          <cell r="C17" t="str">
            <v>CM</v>
          </cell>
          <cell r="D17" t="str">
            <v>-</v>
          </cell>
          <cell r="F17">
            <v>0</v>
          </cell>
        </row>
        <row r="18">
          <cell r="B18" t="str">
            <v>in Rock Material</v>
          </cell>
          <cell r="F18">
            <v>0</v>
          </cell>
        </row>
        <row r="19">
          <cell r="A19" t="str">
            <v>108c</v>
          </cell>
          <cell r="B19" t="str">
            <v xml:space="preserve">Formation of Embankment from Borrow Excavation </v>
          </cell>
          <cell r="C19" t="str">
            <v>CM</v>
          </cell>
          <cell r="D19">
            <v>1790000</v>
          </cell>
          <cell r="F19">
            <v>0</v>
          </cell>
        </row>
        <row r="20">
          <cell r="B20" t="str">
            <v xml:space="preserve"> in Common Material</v>
          </cell>
          <cell r="F20">
            <v>0</v>
          </cell>
        </row>
        <row r="21">
          <cell r="F21">
            <v>0</v>
          </cell>
        </row>
        <row r="27">
          <cell r="F27">
            <v>0</v>
          </cell>
        </row>
        <row r="28">
          <cell r="B28" t="str">
            <v>Total of Bill 1 carried to summary</v>
          </cell>
          <cell r="F28">
            <v>0</v>
          </cell>
        </row>
        <row r="29">
          <cell r="A29" t="str">
            <v>[ C40AC98.XLS    Bill 1 ]</v>
          </cell>
          <cell r="F29" t="str">
            <v>PG # 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5)"/>
      <sheetName val="SCHEDULE (4)"/>
      <sheetName val="SCHEDULE (3)"/>
      <sheetName val="SCHEDULE (2)"/>
      <sheetName val="SCHEDULE"/>
      <sheetName val="Shape Codes"/>
      <sheetName val="Database"/>
      <sheetName val="Help"/>
      <sheetName val="Setup"/>
      <sheetName val="About"/>
      <sheetName val="More"/>
      <sheetName val="page"/>
      <sheetName val="Info"/>
      <sheetName val="check"/>
      <sheetName val="schedule nos"/>
    </sheetNames>
    <sheetDataSet>
      <sheetData sheetId="0"/>
      <sheetData sheetId="1"/>
      <sheetData sheetId="2">
        <row r="9">
          <cell r="AU9">
            <v>20</v>
          </cell>
          <cell r="AV9">
            <v>32</v>
          </cell>
          <cell r="AW9">
            <v>33</v>
          </cell>
          <cell r="AX9">
            <v>34</v>
          </cell>
          <cell r="AY9">
            <v>35</v>
          </cell>
          <cell r="AZ9">
            <v>37</v>
          </cell>
          <cell r="BA9">
            <v>38</v>
          </cell>
          <cell r="BB9">
            <v>41</v>
          </cell>
          <cell r="BC9">
            <v>43</v>
          </cell>
          <cell r="BD9">
            <v>51</v>
          </cell>
          <cell r="BE9">
            <v>61</v>
          </cell>
          <cell r="BF9">
            <v>62</v>
          </cell>
          <cell r="BG9">
            <v>82</v>
          </cell>
          <cell r="BH9">
            <v>39</v>
          </cell>
          <cell r="BI9">
            <v>42</v>
          </cell>
          <cell r="BJ9">
            <v>45</v>
          </cell>
          <cell r="BK9">
            <v>49</v>
          </cell>
          <cell r="BL9">
            <v>52</v>
          </cell>
          <cell r="BM9">
            <v>53</v>
          </cell>
          <cell r="BN9">
            <v>54</v>
          </cell>
          <cell r="BO9">
            <v>55</v>
          </cell>
          <cell r="BP9">
            <v>65</v>
          </cell>
          <cell r="BQ9">
            <v>77</v>
          </cell>
          <cell r="BR9">
            <v>78</v>
          </cell>
          <cell r="BS9">
            <v>79</v>
          </cell>
          <cell r="BT9">
            <v>85</v>
          </cell>
          <cell r="BU9">
            <v>87</v>
          </cell>
          <cell r="BV9">
            <v>99</v>
          </cell>
        </row>
      </sheetData>
      <sheetData sheetId="3"/>
      <sheetData sheetId="4"/>
      <sheetData sheetId="5"/>
      <sheetData sheetId="6">
        <row r="7">
          <cell r="B7" t="str">
            <v>LUXURY VILLAS (VILLA)</v>
          </cell>
          <cell r="C7" t="str">
            <v>0001-Drg No-IM-V-46</v>
          </cell>
          <cell r="D7" t="str">
            <v>VEERA</v>
          </cell>
        </row>
        <row r="8">
          <cell r="B8" t="str">
            <v>Example Job 2</v>
          </cell>
          <cell r="C8">
            <v>990002</v>
          </cell>
          <cell r="D8" t="str">
            <v>DEF</v>
          </cell>
        </row>
        <row r="9">
          <cell r="B9" t="str">
            <v>Example Job 3</v>
          </cell>
          <cell r="C9">
            <v>990003</v>
          </cell>
          <cell r="D9" t="str">
            <v>GHJ</v>
          </cell>
        </row>
      </sheetData>
      <sheetData sheetId="7"/>
      <sheetData sheetId="8"/>
      <sheetData sheetId="9"/>
      <sheetData sheetId="10"/>
      <sheetData sheetId="11"/>
      <sheetData sheetId="12"/>
      <sheetData sheetId="13"/>
      <sheetData sheetId="14">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ewage PS"/>
      <sheetName val="Storm PS"/>
      <sheetName val="Generator Room"/>
      <sheetName val="Control Room"/>
      <sheetName val="Miscellaneous"/>
      <sheetName val="Electrification"/>
    </sheetNames>
    <sheetDataSet>
      <sheetData sheetId="0" refreshError="1"/>
      <sheetData sheetId="1" refreshError="1"/>
      <sheetData sheetId="2" refreshError="1"/>
      <sheetData sheetId="3" refreshError="1"/>
      <sheetData sheetId="4" refreshError="1"/>
      <sheetData sheetId="5" refreshError="1"/>
      <sheetData sheetId="6">
        <row r="7">
          <cell r="A7" t="str">
            <v>Item No.</v>
          </cell>
          <cell r="B7" t="str">
            <v>Ref. Spec. Sect.</v>
          </cell>
          <cell r="C7" t="str">
            <v>Description</v>
          </cell>
          <cell r="D7" t="str">
            <v>Unit</v>
          </cell>
          <cell r="E7" t="str">
            <v>Quantity</v>
          </cell>
          <cell r="F7" t="str">
            <v>Unit Rate (Rs.)</v>
          </cell>
          <cell r="G7" t="str">
            <v>Total Amount (Rs.)</v>
          </cell>
        </row>
        <row r="9">
          <cell r="C9" t="str">
            <v>Circuit</v>
          </cell>
        </row>
        <row r="10">
          <cell r="A10" t="str">
            <v>6-1</v>
          </cell>
          <cell r="C10" t="str">
            <v xml:space="preserve">Supply, installation  and commissioning of light circuit   wiring, to be wired with 2x2.5mm sq. PVC insulated 300/500 V grade wire, manufactured by M/s. Pakistan Cables Ltd. Including cost of 1” dia. heavy duty PVC conduit make Beta, recessed in surface, </v>
          </cell>
          <cell r="D10" t="str">
            <v>Nos</v>
          </cell>
          <cell r="E10">
            <v>5</v>
          </cell>
          <cell r="F10">
            <v>720</v>
          </cell>
          <cell r="G10">
            <v>3600</v>
          </cell>
        </row>
        <row r="12">
          <cell r="C12" t="str">
            <v>1-3 Pin 15 Amps Switch Socket for General Use</v>
          </cell>
        </row>
        <row r="13">
          <cell r="A13" t="str">
            <v>6-2</v>
          </cell>
          <cell r="C13" t="str">
            <v>Wiring and fixing of 1-3 pin 15 Amps combined switch socket away from switch  board and wired with 2x1 core 4 mm sq. + 1x2.5mm sq. CPC, PVC wires 300/500 Volt grade, manufactured by M/s. Pakistan Cables Ltd. Including cost of 1" dia. heavy duty PVC condui</v>
          </cell>
          <cell r="D13" t="str">
            <v>Nos</v>
          </cell>
          <cell r="E13">
            <v>6</v>
          </cell>
          <cell r="F13">
            <v>250</v>
          </cell>
          <cell r="G13">
            <v>1500</v>
          </cell>
        </row>
        <row r="16">
          <cell r="C16" t="str">
            <v>Fluorescent Fittings</v>
          </cell>
        </row>
        <row r="17">
          <cell r="A17" t="str">
            <v>6-3</v>
          </cell>
          <cell r="C17" t="str">
            <v>Supply, Installation, testing and commissioning of following fluorescent light fittings,  ceiling, wall mounted or recessed in false ceiling made of MS sheet 22 SWG degreased and derusted with white enameled non yellowing paint, complete with chokes, lamp</v>
          </cell>
        </row>
        <row r="19">
          <cell r="A19" t="str">
            <v>a)</v>
          </cell>
          <cell r="C19" t="str">
            <v>Philips TMS 136.</v>
          </cell>
          <cell r="D19" t="str">
            <v>Nos</v>
          </cell>
          <cell r="E19">
            <v>8</v>
          </cell>
          <cell r="F19">
            <v>800</v>
          </cell>
          <cell r="G19">
            <v>6400</v>
          </cell>
        </row>
        <row r="20">
          <cell r="A20" t="str">
            <v>b)</v>
          </cell>
          <cell r="C20" t="str">
            <v>Philips TMS 236</v>
          </cell>
          <cell r="D20" t="str">
            <v>Nos</v>
          </cell>
          <cell r="E20">
            <v>3</v>
          </cell>
          <cell r="F20">
            <v>1000</v>
          </cell>
          <cell r="G20">
            <v>3000</v>
          </cell>
        </row>
        <row r="22">
          <cell r="C22" t="str">
            <v>Incandescent Fittings</v>
          </cell>
        </row>
        <row r="23">
          <cell r="A23" t="str">
            <v>6-4</v>
          </cell>
          <cell r="C23" t="str">
            <v>Supply Installation, testing and commissioning of Incandescent light fittings complete with brass lamp holders, fixing accessories earthing terminal, make as specified  by any one of the manufacturers in all respects</v>
          </cell>
        </row>
        <row r="25">
          <cell r="A25" t="str">
            <v>a)</v>
          </cell>
          <cell r="C25" t="str">
            <v>Philips CDS-PAR downlight with 120 W lamp.</v>
          </cell>
          <cell r="D25" t="str">
            <v>Nos</v>
          </cell>
          <cell r="E25">
            <v>2</v>
          </cell>
          <cell r="F25">
            <v>450</v>
          </cell>
          <cell r="G25">
            <v>900</v>
          </cell>
        </row>
        <row r="27">
          <cell r="A27" t="str">
            <v>c)</v>
          </cell>
          <cell r="C27" t="str">
            <v>Locally manufactured gate light with 100W lamp.</v>
          </cell>
          <cell r="D27" t="str">
            <v>Nos</v>
          </cell>
          <cell r="E27">
            <v>2</v>
          </cell>
          <cell r="F27">
            <v>330</v>
          </cell>
          <cell r="G27">
            <v>660</v>
          </cell>
        </row>
        <row r="29">
          <cell r="C29" t="str">
            <v>Ceiling Fans</v>
          </cell>
        </row>
        <row r="30">
          <cell r="A30" t="str">
            <v>6-5</v>
          </cell>
          <cell r="C30" t="str">
            <v>Supply, installation and commissioning of ceiling fans 56" sweep complete with capacitor, hanging rod, canopy, blades, nuts and bolts, make Climax, Asia, Pak. Including cost of all necessary accessories / materials, complete in all respects</v>
          </cell>
          <cell r="D30" t="str">
            <v>Nos</v>
          </cell>
          <cell r="E30">
            <v>2</v>
          </cell>
          <cell r="F30">
            <v>1800</v>
          </cell>
          <cell r="G30">
            <v>3600</v>
          </cell>
        </row>
        <row r="32">
          <cell r="C32" t="str">
            <v>Exhaust Fans</v>
          </cell>
        </row>
        <row r="33">
          <cell r="A33" t="str">
            <v>6-6</v>
          </cell>
          <cell r="C33" t="str">
            <v>Supply, installation and commissioning of exhaust fans of following sizes, complete with plastic frame, louvers, all necessary fixing accessories, complete in all respects, make Climax, Asia, Pak. Including cost of all necessary materials, complete in all</v>
          </cell>
          <cell r="D33" t="str">
            <v>Nos</v>
          </cell>
          <cell r="E33">
            <v>1</v>
          </cell>
          <cell r="F33">
            <v>1400</v>
          </cell>
          <cell r="G33">
            <v>1400</v>
          </cell>
        </row>
        <row r="35">
          <cell r="C35" t="str">
            <v>LIGHT CONTROL PANEL</v>
          </cell>
        </row>
        <row r="36">
          <cell r="A36" t="str">
            <v>6-7</v>
          </cell>
          <cell r="C36" t="str">
            <v>Light Control Panel designated as LCP-X with all installation and operational accessories as per site requirements, as per IP class 55 as directed by the Engineer. The LCP-X shall comprise the following</v>
          </cell>
          <cell r="D36" t="str">
            <v>Job</v>
          </cell>
          <cell r="E36">
            <v>1</v>
          </cell>
          <cell r="F36">
            <v>12000</v>
          </cell>
          <cell r="G36">
            <v>12000</v>
          </cell>
        </row>
        <row r="37">
          <cell r="C37" t="str">
            <v>INCOMING</v>
          </cell>
        </row>
        <row r="38">
          <cell r="C38" t="str">
            <v>1 No. 25 Amp TP MCCB RC = 15KA</v>
          </cell>
        </row>
        <row r="39">
          <cell r="C39" t="str">
            <v>1 No. VSS (RY-YB-BR-OFF-RN)</v>
          </cell>
        </row>
        <row r="40">
          <cell r="C40" t="str">
            <v>1 No. ASS (R-Y-B-OFF)</v>
          </cell>
        </row>
        <row r="41">
          <cell r="C41" t="str">
            <v>OUTGOING</v>
          </cell>
        </row>
        <row r="42">
          <cell r="C42" t="str">
            <v>3 Nos. 16 Amps TP MCCB RC = 6Ka</v>
          </cell>
        </row>
        <row r="44">
          <cell r="C44" t="str">
            <v>LT, 600/1000V, PVC, COPPER CONDUCTOR CABLE</v>
          </cell>
        </row>
        <row r="45">
          <cell r="A45" t="str">
            <v>6-8</v>
          </cell>
          <cell r="C45" t="str">
            <v>4 Core PVC/PVC armoured copper conductor cable pulled through RC Pipes including all Installation and operational  accessories as required for proper completion, as per technical specifications  and as directed by the Engineer.</v>
          </cell>
        </row>
        <row r="47">
          <cell r="A47" t="str">
            <v>(i)</v>
          </cell>
          <cell r="C47" t="str">
            <v>25 mm2</v>
          </cell>
          <cell r="D47" t="str">
            <v>Rm</v>
          </cell>
          <cell r="E47">
            <v>210</v>
          </cell>
          <cell r="F47">
            <v>930</v>
          </cell>
          <cell r="G47">
            <v>195300</v>
          </cell>
        </row>
        <row r="48">
          <cell r="A48" t="str">
            <v>(ii)</v>
          </cell>
          <cell r="C48" t="str">
            <v>16 mm2</v>
          </cell>
          <cell r="D48" t="str">
            <v>Rm</v>
          </cell>
          <cell r="E48">
            <v>300</v>
          </cell>
          <cell r="F48">
            <v>830</v>
          </cell>
          <cell r="G48">
            <v>249000</v>
          </cell>
        </row>
        <row r="50">
          <cell r="C50" t="str">
            <v>EARTHING</v>
          </cell>
        </row>
        <row r="51">
          <cell r="A51" t="str">
            <v>6-9</v>
          </cell>
          <cell r="C51" t="str">
            <v>Earth point comprising of 3 Metre in length. (16mm dia) copper coated M.S. rods driven in ground for Poles and LCPs  as shown on the drawing. The earthing rods shall be complete with fixing clamps etc.</v>
          </cell>
          <cell r="D51" t="str">
            <v>No.</v>
          </cell>
          <cell r="E51">
            <v>14</v>
          </cell>
          <cell r="F51">
            <v>3000</v>
          </cell>
          <cell r="G51">
            <v>42000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ill - 1"/>
      <sheetName val="Bill 2"/>
      <sheetName val="Bill 3"/>
      <sheetName val="Bill 4"/>
      <sheetName val="Bill 5"/>
      <sheetName val="Bill 6"/>
      <sheetName val="Bill - 7"/>
      <sheetName val="ECE SUM"/>
      <sheetName val="Sec 1"/>
      <sheetName val="Sec 2 "/>
      <sheetName val="Sec 3"/>
      <sheetName val="Sec 4"/>
      <sheetName val="Sec 5"/>
      <sheetName val="Sec 6"/>
      <sheetName val="NGC"/>
      <sheetName val=" Cut Area"/>
      <sheetName val="Fill Area"/>
      <sheetName val="E.W SUMM"/>
      <sheetName val="Sub Grade"/>
      <sheetName val="C &amp; G"/>
      <sheetName val="Sturcture Sum"/>
      <sheetName val="2-3 x1"/>
      <sheetName val="1-.6 x .6"/>
      <sheetName val="1-2 x 1"/>
      <sheetName val="1-1.5 x 1"/>
      <sheetName val="1-1 x 1"/>
      <sheetName val="8 - 3 x1"/>
      <sheetName val="1-1.5 x 1.5 "/>
      <sheetName val="1 - 3 x 1"/>
      <sheetName val="4 - 3 x 1.5"/>
      <sheetName val="4-3 x1  "/>
      <sheetName val="2 - 2 x 1"/>
      <sheetName val="610mm"/>
      <sheetName val="460mm, "/>
      <sheetName val="BOQ-Pnds  "/>
      <sheetName val="BOQ-Drn"/>
      <sheetName val="BOQ-BZ"/>
      <sheetName val="BOQ-F &amp; G"/>
      <sheetName val="Electrical Works"/>
      <sheetName val="2 Rooms Staff Qtr"/>
      <sheetName val="BOQ-D.Box (2)"/>
      <sheetName val="Grit Chamber "/>
      <sheetName val="BOQ-P.Flume "/>
      <sheetName val="wORKSHOP"/>
    </sheetNames>
    <sheetDataSet>
      <sheetData sheetId="0"/>
      <sheetData sheetId="1" refreshError="1">
        <row r="1">
          <cell r="A1" t="str">
            <v>DALLAN TO KHARMAS KHEL ROAD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
      <sheetName val="Opt-II"/>
      <sheetName val="Opt-III"/>
      <sheetName val="Opt-IV"/>
      <sheetName val="Profile"/>
      <sheetName val="Sheet1"/>
      <sheetName val="Velocity Check"/>
      <sheetName val="Q~V"/>
      <sheetName val="G-20"/>
      <sheetName val="WBM 206"/>
      <sheetName val="Material"/>
    </sheetNames>
    <sheetDataSet>
      <sheetData sheetId="0"/>
      <sheetData sheetId="1"/>
      <sheetData sheetId="2"/>
      <sheetData sheetId="3"/>
      <sheetData sheetId="4"/>
      <sheetData sheetId="5" refreshError="1">
        <row r="24">
          <cell r="F24">
            <v>1</v>
          </cell>
        </row>
        <row r="25">
          <cell r="F25">
            <v>0.15</v>
          </cell>
        </row>
      </sheetData>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IPC 17"/>
      <sheetName val="B.O.Q IPC 17 (2)"/>
      <sheetName val="95% earth work"/>
      <sheetName val="SB"/>
      <sheetName val="BC"/>
      <sheetName val="ABC"/>
      <sheetName val="ACWC"/>
      <sheetName val="Drain (2)"/>
      <sheetName val="85% earth work"/>
      <sheetName val="85% earth work (2)"/>
      <sheetName val=" earth work"/>
      <sheetName val=" earth work (2)"/>
      <sheetName val="85% earth work (3)"/>
      <sheetName val="85% earth work (4)"/>
      <sheetName val=" earth work (3)"/>
      <sheetName val=" earth work (4)"/>
      <sheetName val="SB (2)"/>
      <sheetName val="BC (2)"/>
      <sheetName val="BC (3)"/>
      <sheetName val="ABC (2)"/>
      <sheetName val="ACWC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101"/>
      <sheetName val="104"/>
      <sheetName val="106a"/>
      <sheetName val="107d"/>
      <sheetName val="107di"/>
      <sheetName val="107e"/>
      <sheetName val="108a"/>
      <sheetName val="108c"/>
      <sheetName val="108d"/>
      <sheetName val="109a"/>
      <sheetName val="sp118"/>
      <sheetName val="201"/>
      <sheetName val="201a"/>
      <sheetName val="203a"/>
      <sheetName val="206"/>
      <sheetName val="207a"/>
      <sheetName val="207b"/>
      <sheetName val="209a"/>
      <sheetName val="209c"/>
      <sheetName val="209d"/>
      <sheetName val="302"/>
      <sheetName val="303"/>
      <sheetName val="305"/>
      <sheetName val="107a"/>
      <sheetName val="401a(i)"/>
      <sheetName val="401b(ii)"/>
      <sheetName val="401a2(i)"/>
      <sheetName val="401ci (2)"/>
      <sheetName val="401d"/>
      <sheetName val="401f"/>
      <sheetName val="404b"/>
      <sheetName val="405a"/>
      <sheetName val="405b"/>
      <sheetName val="406e"/>
      <sheetName val="407k"/>
      <sheetName val="401a(ii)"/>
      <sheetName val="401a2(ii)"/>
      <sheetName val="401c(ii)"/>
      <sheetName val="401ci"/>
      <sheetName val="Code"/>
      <sheetName val="Summary-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6">
          <cell r="A6">
            <v>1</v>
          </cell>
          <cell r="B6" t="str">
            <v>Site Engineer</v>
          </cell>
          <cell r="C6">
            <v>146</v>
          </cell>
        </row>
        <row r="7">
          <cell r="A7">
            <v>2</v>
          </cell>
          <cell r="B7" t="str">
            <v>Concrete Plant Engineer</v>
          </cell>
          <cell r="C7">
            <v>65</v>
          </cell>
        </row>
        <row r="8">
          <cell r="A8">
            <v>3</v>
          </cell>
          <cell r="B8" t="str">
            <v>Asphalt Plant Engineer</v>
          </cell>
          <cell r="C8">
            <v>65</v>
          </cell>
        </row>
        <row r="9">
          <cell r="A9">
            <v>4</v>
          </cell>
          <cell r="B9" t="str">
            <v>Foreman Concrete</v>
          </cell>
          <cell r="C9">
            <v>56</v>
          </cell>
        </row>
        <row r="10">
          <cell r="A10">
            <v>5</v>
          </cell>
          <cell r="B10" t="str">
            <v>Foreman Earthwork</v>
          </cell>
          <cell r="C10">
            <v>52</v>
          </cell>
        </row>
        <row r="11">
          <cell r="A11">
            <v>6</v>
          </cell>
          <cell r="B11" t="str">
            <v>Foreman Asphalt</v>
          </cell>
          <cell r="C11">
            <v>56</v>
          </cell>
        </row>
        <row r="12">
          <cell r="A12">
            <v>7</v>
          </cell>
          <cell r="B12" t="str">
            <v>Supervisor</v>
          </cell>
          <cell r="C12">
            <v>52</v>
          </cell>
        </row>
        <row r="13">
          <cell r="A13">
            <v>8</v>
          </cell>
          <cell r="B13" t="str">
            <v>Surveyor</v>
          </cell>
          <cell r="C13">
            <v>58</v>
          </cell>
        </row>
        <row r="14">
          <cell r="A14" t="str">
            <v>8a</v>
          </cell>
          <cell r="B14" t="str">
            <v>Sawyer</v>
          </cell>
        </row>
        <row r="15">
          <cell r="A15">
            <v>9</v>
          </cell>
          <cell r="B15" t="str">
            <v>Asst. Surveyor</v>
          </cell>
          <cell r="C15">
            <v>52</v>
          </cell>
        </row>
        <row r="16">
          <cell r="A16">
            <v>10</v>
          </cell>
          <cell r="B16" t="str">
            <v>Mason</v>
          </cell>
          <cell r="C16">
            <v>63.75</v>
          </cell>
        </row>
        <row r="17">
          <cell r="A17">
            <v>11</v>
          </cell>
          <cell r="B17" t="str">
            <v>Carpenter</v>
          </cell>
          <cell r="C17">
            <v>63.75</v>
          </cell>
        </row>
        <row r="18">
          <cell r="A18">
            <v>12</v>
          </cell>
          <cell r="B18" t="str">
            <v>Steel Binder/Cutter</v>
          </cell>
          <cell r="C18">
            <v>39</v>
          </cell>
        </row>
        <row r="19">
          <cell r="A19">
            <v>13</v>
          </cell>
          <cell r="B19" t="str">
            <v>Black Smith</v>
          </cell>
          <cell r="C19">
            <v>38.75</v>
          </cell>
        </row>
        <row r="20">
          <cell r="A20">
            <v>14</v>
          </cell>
          <cell r="B20" t="str">
            <v>Welder</v>
          </cell>
          <cell r="C20">
            <v>40</v>
          </cell>
        </row>
        <row r="21">
          <cell r="A21">
            <v>15</v>
          </cell>
          <cell r="B21" t="str">
            <v>Painter</v>
          </cell>
          <cell r="C21">
            <v>40</v>
          </cell>
        </row>
        <row r="22">
          <cell r="A22">
            <v>16</v>
          </cell>
          <cell r="B22" t="str">
            <v>Skilled Labour</v>
          </cell>
          <cell r="C22">
            <v>38.75</v>
          </cell>
        </row>
        <row r="23">
          <cell r="A23">
            <v>17</v>
          </cell>
          <cell r="B23" t="str">
            <v>Helper</v>
          </cell>
          <cell r="C23">
            <v>46.25</v>
          </cell>
        </row>
        <row r="24">
          <cell r="A24">
            <v>18</v>
          </cell>
          <cell r="B24" t="str">
            <v>Labour</v>
          </cell>
          <cell r="C24">
            <v>46.25</v>
          </cell>
        </row>
        <row r="25">
          <cell r="A25">
            <v>19</v>
          </cell>
          <cell r="B25" t="str">
            <v>Unskilled Cooly</v>
          </cell>
          <cell r="C25">
            <v>36.25</v>
          </cell>
        </row>
        <row r="26">
          <cell r="A26">
            <v>20</v>
          </cell>
          <cell r="B26" t="str">
            <v>Plumber</v>
          </cell>
          <cell r="C26">
            <v>38.75</v>
          </cell>
        </row>
        <row r="27">
          <cell r="A27">
            <v>21</v>
          </cell>
          <cell r="B27" t="str">
            <v>Bahishti</v>
          </cell>
          <cell r="C27">
            <v>36.25</v>
          </cell>
        </row>
        <row r="28">
          <cell r="A28">
            <v>22</v>
          </cell>
          <cell r="B28" t="str">
            <v>Foreman</v>
          </cell>
          <cell r="C28">
            <v>45</v>
          </cell>
        </row>
        <row r="29">
          <cell r="A29">
            <v>23</v>
          </cell>
          <cell r="B29" t="str">
            <v>Paver Operator</v>
          </cell>
          <cell r="C29">
            <v>56</v>
          </cell>
        </row>
        <row r="30">
          <cell r="A30">
            <v>24</v>
          </cell>
          <cell r="B30" t="str">
            <v>Asst. Paver Operator</v>
          </cell>
          <cell r="C30">
            <v>40</v>
          </cell>
        </row>
        <row r="31">
          <cell r="A31">
            <v>25</v>
          </cell>
          <cell r="B31" t="str">
            <v>Fitter</v>
          </cell>
          <cell r="C31">
            <v>37.5</v>
          </cell>
        </row>
        <row r="33">
          <cell r="A33">
            <v>1</v>
          </cell>
          <cell r="B33" t="str">
            <v>3-Wheel Roller (10-15 T) DRR</v>
          </cell>
          <cell r="C33">
            <v>1448</v>
          </cell>
        </row>
        <row r="34">
          <cell r="A34">
            <v>2</v>
          </cell>
          <cell r="B34" t="str">
            <v>Asphalt Plant (80 T)</v>
          </cell>
        </row>
        <row r="35">
          <cell r="A35" t="str">
            <v>2a</v>
          </cell>
          <cell r="B35" t="str">
            <v>Asphalt Plant (45 T)</v>
          </cell>
          <cell r="C35">
            <v>34738</v>
          </cell>
        </row>
        <row r="36">
          <cell r="A36">
            <v>3</v>
          </cell>
          <cell r="B36" t="str">
            <v>Bitumen Distributor Tow Type (2000 Litres)</v>
          </cell>
          <cell r="C36">
            <v>3487</v>
          </cell>
        </row>
        <row r="37">
          <cell r="A37">
            <v>4</v>
          </cell>
          <cell r="B37" t="str">
            <v>Bulldozer 100-110HP</v>
          </cell>
          <cell r="C37">
            <v>2833</v>
          </cell>
        </row>
        <row r="38">
          <cell r="A38">
            <v>5</v>
          </cell>
          <cell r="B38" t="str">
            <v>Bulldozer 120 HP</v>
          </cell>
          <cell r="C38">
            <v>3288</v>
          </cell>
        </row>
        <row r="39">
          <cell r="A39">
            <v>6</v>
          </cell>
          <cell r="B39" t="str">
            <v>Bulldozer 200 HP</v>
          </cell>
          <cell r="C39">
            <v>3896</v>
          </cell>
        </row>
        <row r="40">
          <cell r="A40">
            <v>7</v>
          </cell>
          <cell r="B40" t="str">
            <v>Combination Roller (10-12T)</v>
          </cell>
          <cell r="C40">
            <v>2319</v>
          </cell>
        </row>
        <row r="41">
          <cell r="A41">
            <v>8</v>
          </cell>
          <cell r="B41" t="str">
            <v>Combination Roller (18 T)</v>
          </cell>
          <cell r="C41">
            <v>2629</v>
          </cell>
        </row>
        <row r="42">
          <cell r="A42">
            <v>9</v>
          </cell>
          <cell r="B42" t="str">
            <v>Compressor 300 CFM</v>
          </cell>
          <cell r="C42">
            <v>817</v>
          </cell>
        </row>
        <row r="43">
          <cell r="A43">
            <v>10</v>
          </cell>
          <cell r="B43" t="str">
            <v>Concrete Batching Planst (30 cum/Hr.)</v>
          </cell>
          <cell r="C43">
            <v>3278</v>
          </cell>
        </row>
        <row r="44">
          <cell r="A44">
            <v>11</v>
          </cell>
          <cell r="B44" t="str">
            <v>Concrete Pump</v>
          </cell>
          <cell r="C44">
            <v>1879</v>
          </cell>
        </row>
        <row r="45">
          <cell r="A45">
            <v>12</v>
          </cell>
          <cell r="B45" t="str">
            <v>Concrete Static Mixer (1/4 cum)</v>
          </cell>
          <cell r="C45">
            <v>293</v>
          </cell>
        </row>
        <row r="46">
          <cell r="A46">
            <v>13</v>
          </cell>
          <cell r="B46" t="str">
            <v>Concrete Transit Mixer (6 cum)</v>
          </cell>
          <cell r="C46">
            <v>2144</v>
          </cell>
        </row>
        <row r="47">
          <cell r="A47">
            <v>14</v>
          </cell>
          <cell r="B47" t="str">
            <v>Crane 20 T</v>
          </cell>
          <cell r="C47">
            <v>2425</v>
          </cell>
        </row>
        <row r="48">
          <cell r="A48">
            <v>15</v>
          </cell>
          <cell r="B48" t="str">
            <v>Dumper (10 T)</v>
          </cell>
          <cell r="C48">
            <v>1926</v>
          </cell>
        </row>
        <row r="49">
          <cell r="A49">
            <v>16</v>
          </cell>
          <cell r="B49" t="str">
            <v>Dumper (18 T)</v>
          </cell>
          <cell r="C49">
            <v>2245</v>
          </cell>
        </row>
        <row r="50">
          <cell r="A50">
            <v>17</v>
          </cell>
          <cell r="B50" t="str">
            <v>Electric Saw</v>
          </cell>
          <cell r="C50">
            <v>208.45</v>
          </cell>
        </row>
        <row r="51">
          <cell r="A51">
            <v>18</v>
          </cell>
          <cell r="B51" t="str">
            <v>Excavator EX-100</v>
          </cell>
          <cell r="C51">
            <v>2132</v>
          </cell>
        </row>
        <row r="52">
          <cell r="A52">
            <v>19</v>
          </cell>
          <cell r="B52" t="str">
            <v>Flat Body Truck (18 T)</v>
          </cell>
        </row>
        <row r="53">
          <cell r="A53" t="str">
            <v>19a</v>
          </cell>
          <cell r="B53" t="str">
            <v>Front End Loader 15 Ton</v>
          </cell>
          <cell r="C53">
            <v>2235</v>
          </cell>
        </row>
        <row r="54">
          <cell r="A54">
            <v>20</v>
          </cell>
          <cell r="B54" t="str">
            <v>Front End Loader (Cap. 1.5 Ton)</v>
          </cell>
          <cell r="C54">
            <v>2205</v>
          </cell>
        </row>
        <row r="55">
          <cell r="A55">
            <v>21</v>
          </cell>
          <cell r="B55" t="str">
            <v>Front End Loader (Cap. 2.5 cum)</v>
          </cell>
          <cell r="C55">
            <v>2477</v>
          </cell>
        </row>
        <row r="56">
          <cell r="A56">
            <v>22</v>
          </cell>
          <cell r="B56" t="str">
            <v>Front End Loader (Cap. 3.0 cum)</v>
          </cell>
          <cell r="C56">
            <v>3216</v>
          </cell>
        </row>
        <row r="57">
          <cell r="A57">
            <v>23</v>
          </cell>
          <cell r="B57" t="str">
            <v>Grader (140 HP)</v>
          </cell>
          <cell r="C57">
            <v>2709</v>
          </cell>
        </row>
        <row r="58">
          <cell r="A58">
            <v>24</v>
          </cell>
          <cell r="B58" t="str">
            <v>Pneumatic Tyre Roller 8-13 Ton</v>
          </cell>
          <cell r="C58">
            <v>2608</v>
          </cell>
        </row>
        <row r="59">
          <cell r="A59" t="str">
            <v>24a</v>
          </cell>
          <cell r="B59" t="str">
            <v>P.T.R 8-13 T</v>
          </cell>
        </row>
        <row r="60">
          <cell r="A60">
            <v>25</v>
          </cell>
          <cell r="B60" t="str">
            <v>Paver 4 M wide</v>
          </cell>
          <cell r="C60">
            <v>3014</v>
          </cell>
        </row>
        <row r="61">
          <cell r="A61">
            <v>26</v>
          </cell>
          <cell r="B61" t="str">
            <v>Piling Rig</v>
          </cell>
          <cell r="C61">
            <v>1000</v>
          </cell>
        </row>
        <row r="62">
          <cell r="A62">
            <v>27</v>
          </cell>
          <cell r="B62" t="str">
            <v>Plate Compactor</v>
          </cell>
          <cell r="C62">
            <v>258</v>
          </cell>
        </row>
        <row r="63">
          <cell r="A63">
            <v>28</v>
          </cell>
          <cell r="B63" t="str">
            <v>Power Broom</v>
          </cell>
          <cell r="C63">
            <v>739</v>
          </cell>
        </row>
        <row r="64">
          <cell r="A64">
            <v>29</v>
          </cell>
          <cell r="B64" t="str">
            <v>Pump 4" Delivery (Diesel)</v>
          </cell>
          <cell r="C64">
            <v>106</v>
          </cell>
        </row>
        <row r="65">
          <cell r="A65">
            <v>30</v>
          </cell>
          <cell r="B65" t="str">
            <v>Road Marking Machine</v>
          </cell>
          <cell r="C65">
            <v>237</v>
          </cell>
        </row>
        <row r="66">
          <cell r="A66">
            <v>31</v>
          </cell>
          <cell r="B66" t="str">
            <v>Rock Driller</v>
          </cell>
        </row>
        <row r="67">
          <cell r="A67">
            <v>32</v>
          </cell>
          <cell r="B67" t="str">
            <v>Tendem Vibratory Roller (1.5T)</v>
          </cell>
          <cell r="C67">
            <v>630</v>
          </cell>
        </row>
        <row r="68">
          <cell r="A68" t="str">
            <v>32a</v>
          </cell>
          <cell r="B68" t="str">
            <v>Road Roller 8-12 Ton</v>
          </cell>
          <cell r="C68">
            <v>1506</v>
          </cell>
        </row>
        <row r="69">
          <cell r="A69">
            <v>33</v>
          </cell>
          <cell r="B69" t="str">
            <v>Tractor (50 HP)</v>
          </cell>
          <cell r="C69">
            <v>1273</v>
          </cell>
        </row>
        <row r="70">
          <cell r="A70">
            <v>34</v>
          </cell>
          <cell r="B70" t="str">
            <v>Truck-2-Axle (10 T)</v>
          </cell>
          <cell r="C70">
            <v>1434</v>
          </cell>
        </row>
        <row r="71">
          <cell r="A71">
            <v>35</v>
          </cell>
          <cell r="B71" t="str">
            <v>Vibrator (Pocker 1.5")</v>
          </cell>
          <cell r="C71">
            <v>222</v>
          </cell>
        </row>
        <row r="72">
          <cell r="A72">
            <v>36</v>
          </cell>
          <cell r="B72" t="str">
            <v>Water Lorry (Local) 4000 L tow type</v>
          </cell>
          <cell r="C72">
            <v>475</v>
          </cell>
        </row>
        <row r="73">
          <cell r="A73">
            <v>37</v>
          </cell>
          <cell r="B73" t="str">
            <v>Water Tank Tow Type (12000L)</v>
          </cell>
          <cell r="C73">
            <v>1424</v>
          </cell>
        </row>
        <row r="74">
          <cell r="A74">
            <v>38</v>
          </cell>
          <cell r="B74" t="str">
            <v>Welding Plant</v>
          </cell>
          <cell r="C74">
            <v>238.61</v>
          </cell>
        </row>
        <row r="75">
          <cell r="A75">
            <v>39</v>
          </cell>
          <cell r="B75" t="str">
            <v>Tractor Trolley</v>
          </cell>
          <cell r="C75">
            <v>1324</v>
          </cell>
        </row>
        <row r="76">
          <cell r="A76" t="str">
            <v>39a</v>
          </cell>
          <cell r="B76" t="str">
            <v>Tractor with Blade</v>
          </cell>
          <cell r="C76">
            <v>1301</v>
          </cell>
        </row>
        <row r="77">
          <cell r="A77" t="str">
            <v>39b</v>
          </cell>
          <cell r="B77" t="str">
            <v>Preheating of Bitumen including Equipment &amp; Fuel Charges</v>
          </cell>
          <cell r="C77">
            <v>4470</v>
          </cell>
        </row>
        <row r="78">
          <cell r="A78" t="str">
            <v>39c</v>
          </cell>
          <cell r="B78" t="str">
            <v>Preheating of Bitumen including Equipment &amp; Fuel Charges</v>
          </cell>
          <cell r="C78">
            <v>4470</v>
          </cell>
        </row>
        <row r="79">
          <cell r="A79">
            <v>40</v>
          </cell>
          <cell r="B79" t="str">
            <v>Tendem Vibratory Roller (1.5 T)</v>
          </cell>
          <cell r="C79">
            <v>630</v>
          </cell>
        </row>
        <row r="80">
          <cell r="A80">
            <v>41</v>
          </cell>
          <cell r="B80" t="str">
            <v>Moter Grader 135 HP</v>
          </cell>
          <cell r="C80">
            <v>2709</v>
          </cell>
        </row>
        <row r="81">
          <cell r="A81">
            <v>42</v>
          </cell>
          <cell r="B81" t="str">
            <v>Static Mixer Machinew (1 bag)</v>
          </cell>
        </row>
        <row r="82">
          <cell r="A82">
            <v>43</v>
          </cell>
          <cell r="B82" t="str">
            <v>Jack Hammer</v>
          </cell>
          <cell r="C82">
            <v>165</v>
          </cell>
        </row>
        <row r="83">
          <cell r="A83">
            <v>44</v>
          </cell>
          <cell r="B83" t="str">
            <v>Grader (165 HP)</v>
          </cell>
        </row>
        <row r="84">
          <cell r="A84">
            <v>45</v>
          </cell>
          <cell r="B84" t="str">
            <v>Generator Diesel (150 KVA)</v>
          </cell>
        </row>
        <row r="85">
          <cell r="A85">
            <v>46</v>
          </cell>
          <cell r="B85" t="str">
            <v>Trailer Low Bed 30 T.</v>
          </cell>
        </row>
        <row r="86">
          <cell r="A86">
            <v>47</v>
          </cell>
          <cell r="B86" t="str">
            <v>Crane. 45 T.</v>
          </cell>
        </row>
        <row r="87">
          <cell r="A87">
            <v>48</v>
          </cell>
          <cell r="B87" t="str">
            <v>Girder Launcher</v>
          </cell>
        </row>
        <row r="88">
          <cell r="A88">
            <v>49</v>
          </cell>
          <cell r="B88" t="str">
            <v>Slipform Paver</v>
          </cell>
          <cell r="C88">
            <v>6700</v>
          </cell>
        </row>
        <row r="90">
          <cell r="A90">
            <v>1</v>
          </cell>
          <cell r="B90" t="str">
            <v>Fine Sand (Local)</v>
          </cell>
          <cell r="C90">
            <v>317.80799999999999</v>
          </cell>
        </row>
        <row r="91">
          <cell r="A91">
            <v>2</v>
          </cell>
          <cell r="B91" t="str">
            <v>Coarse Sand (Chenab)</v>
          </cell>
          <cell r="C91">
            <v>847.48799999999994</v>
          </cell>
        </row>
        <row r="92">
          <cell r="A92" t="str">
            <v>2a</v>
          </cell>
          <cell r="B92" t="str">
            <v>Sand (Harrow)</v>
          </cell>
          <cell r="C92">
            <v>1306.5439999999999</v>
          </cell>
        </row>
        <row r="93">
          <cell r="A93" t="str">
            <v>2b</v>
          </cell>
          <cell r="B93" t="str">
            <v>Coarse Sand (Harrow)</v>
          </cell>
          <cell r="C93">
            <v>1306.5439999999999</v>
          </cell>
        </row>
        <row r="94">
          <cell r="A94">
            <v>58</v>
          </cell>
          <cell r="B94" t="str">
            <v>Chenab Sand</v>
          </cell>
        </row>
        <row r="95">
          <cell r="A95">
            <v>3</v>
          </cell>
          <cell r="B95" t="str">
            <v>Soil A2-4</v>
          </cell>
          <cell r="C95">
            <v>52</v>
          </cell>
        </row>
        <row r="96">
          <cell r="A96">
            <v>4</v>
          </cell>
          <cell r="B96" t="str">
            <v>Soil Class A-4 including lead upto 16.5 Km</v>
          </cell>
        </row>
        <row r="97">
          <cell r="A97">
            <v>5</v>
          </cell>
          <cell r="B97" t="str">
            <v>Soil class A4</v>
          </cell>
        </row>
        <row r="98">
          <cell r="A98">
            <v>6</v>
          </cell>
          <cell r="B98" t="str">
            <v>Granular subbase</v>
          </cell>
          <cell r="C98">
            <v>158.904</v>
          </cell>
        </row>
        <row r="99">
          <cell r="A99">
            <v>7</v>
          </cell>
          <cell r="B99" t="str">
            <v>Asphalt grade 60/70</v>
          </cell>
          <cell r="C99">
            <v>76660</v>
          </cell>
        </row>
        <row r="100">
          <cell r="A100">
            <v>8</v>
          </cell>
          <cell r="B100" t="str">
            <v>Asphalt (Bulk) RC</v>
          </cell>
          <cell r="C100">
            <v>83460</v>
          </cell>
        </row>
        <row r="101">
          <cell r="A101" t="str">
            <v>8a</v>
          </cell>
          <cell r="B101" t="str">
            <v>Asphalt (Bulk) MC</v>
          </cell>
          <cell r="C101">
            <v>88538</v>
          </cell>
        </row>
        <row r="102">
          <cell r="A102">
            <v>9</v>
          </cell>
          <cell r="B102" t="str">
            <v>Kerosine Oil</v>
          </cell>
          <cell r="C102">
            <v>86620</v>
          </cell>
        </row>
        <row r="103">
          <cell r="A103">
            <v>10</v>
          </cell>
          <cell r="B103" t="str">
            <v>Aggregate Base</v>
          </cell>
          <cell r="C103">
            <v>388.43199999999996</v>
          </cell>
        </row>
        <row r="104">
          <cell r="A104">
            <v>11</v>
          </cell>
          <cell r="B104" t="str">
            <v>Aggregate 1 1/2" - 3/4"</v>
          </cell>
        </row>
        <row r="105">
          <cell r="A105">
            <v>12</v>
          </cell>
          <cell r="B105" t="str">
            <v>Aggregate 3/4" - 3/8"</v>
          </cell>
        </row>
        <row r="106">
          <cell r="A106">
            <v>13</v>
          </cell>
          <cell r="B106" t="str">
            <v>Aggregate 3/8" - No. 4</v>
          </cell>
        </row>
        <row r="107">
          <cell r="A107" t="str">
            <v>12a</v>
          </cell>
          <cell r="B107" t="str">
            <v>Aggregate 3/4" - 3/8"</v>
          </cell>
        </row>
        <row r="108">
          <cell r="A108" t="str">
            <v>13a</v>
          </cell>
          <cell r="B108" t="str">
            <v>Aggregate 3/8" - No. 4</v>
          </cell>
        </row>
        <row r="109">
          <cell r="A109">
            <v>14</v>
          </cell>
          <cell r="B109" t="str">
            <v>Aggregate No. 4 - No. 200</v>
          </cell>
        </row>
        <row r="110">
          <cell r="A110" t="str">
            <v>14a</v>
          </cell>
          <cell r="B110" t="str">
            <v>Stone Dust</v>
          </cell>
          <cell r="C110">
            <v>600.30399999999997</v>
          </cell>
        </row>
        <row r="111">
          <cell r="A111">
            <v>57</v>
          </cell>
          <cell r="B111" t="str">
            <v>Aggregate 2" - 1 1/2"</v>
          </cell>
        </row>
        <row r="112">
          <cell r="A112" t="str">
            <v>57a</v>
          </cell>
          <cell r="B112" t="str">
            <v>Aggregate</v>
          </cell>
          <cell r="C112">
            <v>670.928</v>
          </cell>
        </row>
        <row r="113">
          <cell r="A113" t="str">
            <v>57b</v>
          </cell>
          <cell r="B113" t="str">
            <v>Aggregate (Material at Quarry Site) Loose Factor=1.25</v>
          </cell>
        </row>
        <row r="114">
          <cell r="A114" t="str">
            <v>57c</v>
          </cell>
          <cell r="B114" t="str">
            <v>Aggregate (Material at Quarry Site) Loose Factor=1.25</v>
          </cell>
        </row>
        <row r="115">
          <cell r="A115">
            <v>68</v>
          </cell>
          <cell r="B115" t="str">
            <v>Stone Random Class-A</v>
          </cell>
        </row>
        <row r="116">
          <cell r="A116">
            <v>15</v>
          </cell>
          <cell r="B116" t="str">
            <v>Cement (OPC)</v>
          </cell>
          <cell r="C116">
            <v>432</v>
          </cell>
        </row>
        <row r="117">
          <cell r="A117">
            <v>16</v>
          </cell>
          <cell r="B117" t="str">
            <v>Water</v>
          </cell>
          <cell r="C117">
            <v>30</v>
          </cell>
        </row>
        <row r="118">
          <cell r="A118">
            <v>17</v>
          </cell>
          <cell r="B118" t="str">
            <v>Electric Charges</v>
          </cell>
        </row>
        <row r="119">
          <cell r="A119">
            <v>18</v>
          </cell>
          <cell r="B119" t="str">
            <v>Sub Base</v>
          </cell>
          <cell r="C119">
            <v>158.904</v>
          </cell>
        </row>
        <row r="120">
          <cell r="A120">
            <v>19</v>
          </cell>
          <cell r="B120" t="str">
            <v>Diesel</v>
          </cell>
        </row>
        <row r="121">
          <cell r="A121">
            <v>20</v>
          </cell>
          <cell r="B121" t="str">
            <v>Shuttering</v>
          </cell>
        </row>
        <row r="122">
          <cell r="A122">
            <v>21</v>
          </cell>
          <cell r="B122" t="str">
            <v xml:space="preserve">Super Plasticizer </v>
          </cell>
          <cell r="C122">
            <v>90</v>
          </cell>
        </row>
        <row r="123">
          <cell r="A123">
            <v>22</v>
          </cell>
          <cell r="B123" t="str">
            <v>Cable having 12.50 mm dia</v>
          </cell>
        </row>
        <row r="124">
          <cell r="A124">
            <v>23</v>
          </cell>
          <cell r="B124" t="str">
            <v>Anchorage cone sets with wedges</v>
          </cell>
        </row>
        <row r="125">
          <cell r="A125">
            <v>24</v>
          </cell>
          <cell r="B125" t="str">
            <v>Corrugated steel duct</v>
          </cell>
        </row>
        <row r="126">
          <cell r="A126">
            <v>25</v>
          </cell>
          <cell r="B126" t="str">
            <v>PE Grout Vents</v>
          </cell>
        </row>
        <row r="127">
          <cell r="A127">
            <v>26</v>
          </cell>
          <cell r="B127" t="str">
            <v>PE Grout Tube</v>
          </cell>
        </row>
        <row r="128">
          <cell r="A128">
            <v>27</v>
          </cell>
          <cell r="B128" t="str">
            <v>PVC Wraping Tap Roll</v>
          </cell>
        </row>
        <row r="129">
          <cell r="A129">
            <v>28</v>
          </cell>
          <cell r="B129" t="str">
            <v>Binding Wire</v>
          </cell>
        </row>
        <row r="130">
          <cell r="A130">
            <v>29</v>
          </cell>
          <cell r="B130" t="str">
            <v>OPC Cement for Grout</v>
          </cell>
        </row>
        <row r="131">
          <cell r="A131">
            <v>30</v>
          </cell>
          <cell r="B131" t="str">
            <v>Grout Additive</v>
          </cell>
        </row>
        <row r="132">
          <cell r="A132">
            <v>31</v>
          </cell>
          <cell r="B132" t="str">
            <v>Premoulded boad (thermopore sheet 1" thick)</v>
          </cell>
        </row>
        <row r="133">
          <cell r="A133">
            <v>32</v>
          </cell>
          <cell r="B133" t="str">
            <v>Sealant (Litre)</v>
          </cell>
        </row>
        <row r="134">
          <cell r="A134">
            <v>33</v>
          </cell>
          <cell r="B134" t="str">
            <v>Sealant (Ml)</v>
          </cell>
        </row>
        <row r="135">
          <cell r="A135">
            <v>34</v>
          </cell>
          <cell r="B135" t="str">
            <v>Structural steel A-36</v>
          </cell>
        </row>
        <row r="136">
          <cell r="A136">
            <v>35</v>
          </cell>
          <cell r="B136" t="str">
            <v>Galvanizing</v>
          </cell>
        </row>
        <row r="137">
          <cell r="A137">
            <v>36</v>
          </cell>
          <cell r="B137" t="str">
            <v>Elastomeric Bearing Pads</v>
          </cell>
        </row>
        <row r="138">
          <cell r="A138">
            <v>37</v>
          </cell>
          <cell r="B138" t="str">
            <v>Bentonite Powder</v>
          </cell>
        </row>
        <row r="139">
          <cell r="A139">
            <v>38</v>
          </cell>
          <cell r="B139" t="str">
            <v xml:space="preserve">Steel Bars Grade-40 </v>
          </cell>
        </row>
        <row r="140">
          <cell r="A140">
            <v>39</v>
          </cell>
          <cell r="B140" t="str">
            <v xml:space="preserve">Bitumen (Packed) </v>
          </cell>
        </row>
        <row r="141">
          <cell r="A141">
            <v>40</v>
          </cell>
          <cell r="B141" t="str">
            <v>Fuel</v>
          </cell>
        </row>
        <row r="142">
          <cell r="A142">
            <v>41</v>
          </cell>
          <cell r="B142" t="str">
            <v>100 mm dia G.I Pipe</v>
          </cell>
        </row>
        <row r="143">
          <cell r="A143">
            <v>42</v>
          </cell>
          <cell r="B143" t="str">
            <v xml:space="preserve">Anchors </v>
          </cell>
        </row>
        <row r="144">
          <cell r="A144">
            <v>43</v>
          </cell>
          <cell r="B144" t="str">
            <v>MS Pipe 100 x 50 x 5 mm</v>
          </cell>
        </row>
        <row r="145">
          <cell r="A145">
            <v>44</v>
          </cell>
          <cell r="B145" t="str">
            <v>MS Pipe 25 x 25 x 3 mm</v>
          </cell>
        </row>
        <row r="146">
          <cell r="A146">
            <v>45</v>
          </cell>
          <cell r="B146" t="str">
            <v xml:space="preserve">Bolts Bearing plates etc </v>
          </cell>
        </row>
        <row r="147">
          <cell r="A147">
            <v>46</v>
          </cell>
          <cell r="B147" t="str">
            <v>Enamel paint (Three coats) @ 0.02 galons per SM per coat</v>
          </cell>
        </row>
        <row r="148">
          <cell r="A148">
            <v>47</v>
          </cell>
          <cell r="B148" t="str">
            <v>Glazed cermaic tiles</v>
          </cell>
        </row>
        <row r="149">
          <cell r="A149">
            <v>48</v>
          </cell>
          <cell r="B149" t="str">
            <v>White cement and colour for joint filling &amp; applying floating coat of cement</v>
          </cell>
        </row>
        <row r="150">
          <cell r="A150">
            <v>49</v>
          </cell>
          <cell r="B150" t="str">
            <v>Excavation and finishing of surface</v>
          </cell>
        </row>
        <row r="151">
          <cell r="A151">
            <v>50</v>
          </cell>
          <cell r="B151" t="str">
            <v>Traffic Sign (including clamps anchor bolts etc)</v>
          </cell>
        </row>
        <row r="152">
          <cell r="A152">
            <v>51</v>
          </cell>
          <cell r="B152" t="str">
            <v>GI Pipe 75 mm dia</v>
          </cell>
        </row>
        <row r="153">
          <cell r="A153">
            <v>52</v>
          </cell>
          <cell r="B153" t="str">
            <v>TP Paint for road marking</v>
          </cell>
        </row>
        <row r="154">
          <cell r="A154">
            <v>53</v>
          </cell>
          <cell r="B154" t="str">
            <v>Glass beads</v>
          </cell>
        </row>
        <row r="155">
          <cell r="A155">
            <v>54</v>
          </cell>
          <cell r="B155" t="str">
            <v>Cat eye single (raised profile)</v>
          </cell>
        </row>
        <row r="156">
          <cell r="A156">
            <v>55</v>
          </cell>
          <cell r="B156" t="str">
            <v>Paving tile (50mm Thick)</v>
          </cell>
        </row>
        <row r="157">
          <cell r="A157" t="str">
            <v>55a</v>
          </cell>
          <cell r="B157" t="str">
            <v>Paving tile (80mm thick)</v>
          </cell>
        </row>
        <row r="158">
          <cell r="A158">
            <v>56</v>
          </cell>
          <cell r="B158" t="str">
            <v>Edge kerbs</v>
          </cell>
        </row>
        <row r="159">
          <cell r="A159">
            <v>60</v>
          </cell>
          <cell r="B159" t="str">
            <v>Cold Steel Wire AASHTO M-32</v>
          </cell>
          <cell r="C159">
            <v>70000</v>
          </cell>
        </row>
        <row r="160">
          <cell r="A160">
            <v>61</v>
          </cell>
          <cell r="B160" t="str">
            <v>50 mm dia G.I Pipe</v>
          </cell>
        </row>
        <row r="161">
          <cell r="A161">
            <v>62</v>
          </cell>
          <cell r="B161" t="str">
            <v>100 mm dia C.I Pipe</v>
          </cell>
        </row>
        <row r="162">
          <cell r="A162">
            <v>63</v>
          </cell>
          <cell r="B162" t="str">
            <v>C.I. Heads 100 mm dia</v>
          </cell>
        </row>
        <row r="163">
          <cell r="A163">
            <v>64</v>
          </cell>
          <cell r="B163" t="str">
            <v>C.I. Shoes bend or offset 100 mm dia</v>
          </cell>
        </row>
        <row r="164">
          <cell r="A164">
            <v>65</v>
          </cell>
          <cell r="B164" t="str">
            <v>Clamps with hold fasts etc.</v>
          </cell>
        </row>
        <row r="165">
          <cell r="A165">
            <v>66</v>
          </cell>
          <cell r="B165" t="str">
            <v>Elbow 4" dia</v>
          </cell>
        </row>
        <row r="166">
          <cell r="A166">
            <v>67</v>
          </cell>
          <cell r="B166" t="str">
            <v>Emulsion Paint</v>
          </cell>
        </row>
        <row r="167">
          <cell r="A167">
            <v>69</v>
          </cell>
          <cell r="B167" t="str">
            <v>R.C.C. Pipe Class-IV 1220 mm (AASHTO M-170)</v>
          </cell>
        </row>
        <row r="168">
          <cell r="A168">
            <v>73</v>
          </cell>
          <cell r="B168" t="str">
            <v>R.C.C. Pipe Class-IV 1070 mm (AASHTO M-170)</v>
          </cell>
        </row>
        <row r="169">
          <cell r="A169">
            <v>75</v>
          </cell>
          <cell r="B169" t="str">
            <v>R.C.C. Pipe Class-IV 760 mm (AASHTO M-170)</v>
          </cell>
        </row>
        <row r="170">
          <cell r="A170">
            <v>77</v>
          </cell>
          <cell r="B170" t="str">
            <v>R.C.C. Pipe Class-IV 460 mm (AASHTO M-170)</v>
          </cell>
        </row>
        <row r="171">
          <cell r="A171">
            <v>70</v>
          </cell>
          <cell r="B171" t="str">
            <v>Curing Compound</v>
          </cell>
        </row>
        <row r="172">
          <cell r="A172">
            <v>71</v>
          </cell>
          <cell r="B172" t="str">
            <v>Steel Grade-40</v>
          </cell>
        </row>
        <row r="173">
          <cell r="A173">
            <v>59</v>
          </cell>
          <cell r="B173" t="str">
            <v>Steel Grade-60</v>
          </cell>
          <cell r="C173">
            <v>80000</v>
          </cell>
        </row>
        <row r="174">
          <cell r="A174">
            <v>72</v>
          </cell>
          <cell r="B174" t="str">
            <v>Rubber Ring (1220)</v>
          </cell>
        </row>
        <row r="175">
          <cell r="A175">
            <v>74</v>
          </cell>
          <cell r="B175" t="str">
            <v>Rubber Ring (1070)</v>
          </cell>
        </row>
        <row r="176">
          <cell r="A176">
            <v>76</v>
          </cell>
          <cell r="B176" t="str">
            <v>Rubber Ring (760)</v>
          </cell>
        </row>
        <row r="177">
          <cell r="A177">
            <v>78</v>
          </cell>
          <cell r="B177" t="str">
            <v>Rubber Ring (460)</v>
          </cell>
        </row>
        <row r="178">
          <cell r="A178">
            <v>79</v>
          </cell>
          <cell r="B178" t="str">
            <v>Brick</v>
          </cell>
        </row>
        <row r="179">
          <cell r="A179">
            <v>80</v>
          </cell>
          <cell r="B179" t="str">
            <v>Piching Stone</v>
          </cell>
        </row>
        <row r="180">
          <cell r="A180">
            <v>81</v>
          </cell>
          <cell r="B180" t="str">
            <v>Carriage (200km) w/o proft &amp; overheads</v>
          </cell>
          <cell r="C180">
            <v>1228.78</v>
          </cell>
        </row>
        <row r="181">
          <cell r="A181">
            <v>82</v>
          </cell>
          <cell r="B181" t="str">
            <v>Carriage (20.0km) w/o proft &amp; overheads</v>
          </cell>
          <cell r="C181">
            <v>195.28</v>
          </cell>
        </row>
        <row r="182">
          <cell r="A182" t="str">
            <v>82a</v>
          </cell>
          <cell r="B182" t="str">
            <v>Lead upto 15.5km without profit &amp; overheads</v>
          </cell>
          <cell r="C182">
            <v>159</v>
          </cell>
        </row>
        <row r="183">
          <cell r="A183">
            <v>83</v>
          </cell>
          <cell r="B183" t="str">
            <v>Specified Material</v>
          </cell>
          <cell r="C183">
            <v>52</v>
          </cell>
        </row>
      </sheetData>
      <sheetData sheetId="4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Summary  (2)"/>
      <sheetName val="Summary  (3)"/>
      <sheetName val="Snad (2)"/>
      <sheetName val="Snad"/>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s>
    <sheetDataSet>
      <sheetData sheetId="0">
        <row r="1">
          <cell r="A1" t="str">
            <v>ECHO WEST INTERNATIONAL (PVT) LTD</v>
          </cell>
        </row>
        <row r="2">
          <cell r="A2" t="str">
            <v xml:space="preserve">           DUALIZATION OF KAHNA KASUR ROAD PROJECT 1077 </v>
          </cell>
        </row>
        <row r="3">
          <cell r="A3" t="str">
            <v xml:space="preserve">                               DAILY PROGRESS REPORT</v>
          </cell>
          <cell r="I3" t="str">
            <v>Date : 01-04-2008</v>
          </cell>
        </row>
        <row r="4">
          <cell r="A4" t="str">
            <v xml:space="preserve">RDs </v>
          </cell>
          <cell r="C4" t="str">
            <v>Side</v>
          </cell>
          <cell r="D4" t="str">
            <v>Length</v>
          </cell>
          <cell r="E4" t="str">
            <v>Discreption</v>
          </cell>
          <cell r="F4" t="str">
            <v>Unit</v>
          </cell>
          <cell r="G4" t="str">
            <v>Qty.</v>
          </cell>
          <cell r="H4" t="str">
            <v>Amount</v>
          </cell>
          <cell r="I4" t="str">
            <v>Remarks</v>
          </cell>
        </row>
        <row r="6">
          <cell r="A6" t="str">
            <v>Road Works</v>
          </cell>
        </row>
        <row r="7">
          <cell r="C7" t="str">
            <v>R</v>
          </cell>
          <cell r="D7">
            <v>0</v>
          </cell>
          <cell r="E7" t="str">
            <v>Earth work (Bus Bay)</v>
          </cell>
          <cell r="F7" t="str">
            <v>Cft</v>
          </cell>
        </row>
        <row r="8">
          <cell r="A8">
            <v>39900</v>
          </cell>
          <cell r="B8">
            <v>40400</v>
          </cell>
          <cell r="C8" t="str">
            <v>L</v>
          </cell>
          <cell r="D8">
            <v>500</v>
          </cell>
          <cell r="E8" t="str">
            <v>Earth work (Service Road)</v>
          </cell>
          <cell r="F8" t="str">
            <v>Cft</v>
          </cell>
          <cell r="G8">
            <v>31003</v>
          </cell>
        </row>
        <row r="9">
          <cell r="C9" t="str">
            <v>R</v>
          </cell>
          <cell r="D9">
            <v>0</v>
          </cell>
          <cell r="E9" t="str">
            <v>Earth work (Service Road)</v>
          </cell>
          <cell r="F9" t="str">
            <v>Cft</v>
          </cell>
        </row>
        <row r="10">
          <cell r="C10" t="str">
            <v>L</v>
          </cell>
          <cell r="D10">
            <v>0</v>
          </cell>
          <cell r="E10" t="str">
            <v>Unsuitable (Service Road)</v>
          </cell>
          <cell r="F10" t="str">
            <v>Cft</v>
          </cell>
        </row>
        <row r="11">
          <cell r="C11" t="str">
            <v>L</v>
          </cell>
          <cell r="D11">
            <v>0</v>
          </cell>
          <cell r="E11" t="str">
            <v>Better fill (Service Road)</v>
          </cell>
          <cell r="F11" t="str">
            <v>Cft</v>
          </cell>
        </row>
        <row r="12">
          <cell r="C12" t="str">
            <v>L</v>
          </cell>
          <cell r="D12">
            <v>0</v>
          </cell>
          <cell r="E12" t="str">
            <v>Earth work (Service Road) Shoulder</v>
          </cell>
          <cell r="F12" t="str">
            <v>Cft</v>
          </cell>
          <cell r="G12">
            <v>0</v>
          </cell>
        </row>
        <row r="13">
          <cell r="E13" t="str">
            <v>Sub Base (U Turn)</v>
          </cell>
          <cell r="F13" t="str">
            <v>Cft</v>
          </cell>
        </row>
        <row r="14">
          <cell r="A14">
            <v>11300</v>
          </cell>
          <cell r="B14">
            <v>12000</v>
          </cell>
          <cell r="C14" t="str">
            <v>R</v>
          </cell>
          <cell r="D14">
            <v>700</v>
          </cell>
          <cell r="E14" t="str">
            <v>Sub Base (Service Road)</v>
          </cell>
          <cell r="F14" t="str">
            <v>Cft</v>
          </cell>
          <cell r="G14">
            <v>7000</v>
          </cell>
        </row>
        <row r="15">
          <cell r="C15" t="str">
            <v>L</v>
          </cell>
          <cell r="D15">
            <v>0</v>
          </cell>
          <cell r="E15" t="str">
            <v>Sub Base (Service Road)</v>
          </cell>
          <cell r="F15" t="str">
            <v>Cft</v>
          </cell>
          <cell r="G15">
            <v>0</v>
          </cell>
        </row>
        <row r="16">
          <cell r="C16" t="str">
            <v>R</v>
          </cell>
          <cell r="D16">
            <v>0</v>
          </cell>
          <cell r="E16" t="str">
            <v>WBM Base (Service Road)</v>
          </cell>
          <cell r="F16" t="str">
            <v>Cft</v>
          </cell>
          <cell r="G16">
            <v>0</v>
          </cell>
        </row>
        <row r="17">
          <cell r="A17">
            <v>10400</v>
          </cell>
          <cell r="B17">
            <v>11000</v>
          </cell>
          <cell r="C17" t="str">
            <v>L</v>
          </cell>
          <cell r="D17">
            <v>600</v>
          </cell>
          <cell r="E17" t="str">
            <v>WBM Base (Service Road)</v>
          </cell>
          <cell r="F17" t="str">
            <v>Cft</v>
          </cell>
          <cell r="G17">
            <v>6000</v>
          </cell>
        </row>
        <row r="18">
          <cell r="A18">
            <v>47200</v>
          </cell>
          <cell r="B18">
            <v>47250</v>
          </cell>
          <cell r="C18" t="str">
            <v>R</v>
          </cell>
          <cell r="D18">
            <v>50</v>
          </cell>
          <cell r="E18" t="str">
            <v>WBM Base (Service Road)</v>
          </cell>
          <cell r="F18" t="str">
            <v>Cft</v>
          </cell>
          <cell r="G18">
            <v>500</v>
          </cell>
        </row>
        <row r="19">
          <cell r="C19" t="str">
            <v>L</v>
          </cell>
          <cell r="D19">
            <v>0</v>
          </cell>
          <cell r="E19" t="str">
            <v>WBM Base (Service Road)</v>
          </cell>
          <cell r="F19" t="str">
            <v>Cft</v>
          </cell>
          <cell r="G19">
            <v>0</v>
          </cell>
        </row>
        <row r="20">
          <cell r="C20" t="str">
            <v>R</v>
          </cell>
          <cell r="D20">
            <v>0</v>
          </cell>
          <cell r="E20" t="str">
            <v>WBM Base (Bus Bay)</v>
          </cell>
          <cell r="F20" t="str">
            <v>Cft</v>
          </cell>
        </row>
        <row r="21">
          <cell r="C21" t="str">
            <v>L</v>
          </cell>
          <cell r="D21">
            <v>0</v>
          </cell>
          <cell r="E21" t="str">
            <v>WBM Base (Inner Shoulder)</v>
          </cell>
          <cell r="F21" t="str">
            <v>Cft</v>
          </cell>
          <cell r="G21">
            <v>0</v>
          </cell>
        </row>
        <row r="22">
          <cell r="C22" t="str">
            <v>L</v>
          </cell>
          <cell r="D22">
            <v>0</v>
          </cell>
          <cell r="E22" t="str">
            <v>Sub base (Inner Shoulder)</v>
          </cell>
          <cell r="F22" t="str">
            <v>Cft</v>
          </cell>
          <cell r="G22">
            <v>0</v>
          </cell>
        </row>
        <row r="23">
          <cell r="A23">
            <v>750</v>
          </cell>
          <cell r="B23">
            <v>2200</v>
          </cell>
          <cell r="C23" t="str">
            <v>L</v>
          </cell>
          <cell r="D23">
            <v>1450</v>
          </cell>
          <cell r="E23" t="str">
            <v>Wearing Course 1.5" Thick</v>
          </cell>
          <cell r="F23" t="str">
            <v>Sft</v>
          </cell>
          <cell r="G23">
            <v>34800</v>
          </cell>
        </row>
        <row r="24">
          <cell r="A24">
            <v>750</v>
          </cell>
          <cell r="B24">
            <v>2200</v>
          </cell>
          <cell r="C24" t="str">
            <v>L</v>
          </cell>
          <cell r="D24">
            <v>1450</v>
          </cell>
          <cell r="E24" t="str">
            <v>Wearing Course 2" Thick</v>
          </cell>
          <cell r="F24" t="str">
            <v>Sft</v>
          </cell>
          <cell r="G24">
            <v>5800</v>
          </cell>
        </row>
        <row r="25">
          <cell r="A25" t="str">
            <v>Brick Edging</v>
          </cell>
        </row>
        <row r="26">
          <cell r="A26">
            <v>54600</v>
          </cell>
          <cell r="B26">
            <v>55000</v>
          </cell>
          <cell r="C26" t="str">
            <v>R</v>
          </cell>
          <cell r="D26">
            <v>400</v>
          </cell>
          <cell r="E26" t="str">
            <v>Edging (Service Road)</v>
          </cell>
          <cell r="G26">
            <v>400</v>
          </cell>
        </row>
        <row r="27">
          <cell r="C27" t="str">
            <v>L</v>
          </cell>
          <cell r="D27">
            <v>0</v>
          </cell>
          <cell r="E27" t="str">
            <v>Edging (Service Road)</v>
          </cell>
          <cell r="G27">
            <v>0</v>
          </cell>
        </row>
        <row r="28">
          <cell r="E28" t="str">
            <v>Total Qty   =</v>
          </cell>
          <cell r="F28" t="str">
            <v>Rft</v>
          </cell>
          <cell r="G28">
            <v>400</v>
          </cell>
        </row>
        <row r="29">
          <cell r="A29" t="str">
            <v>Precasting of Kerb Stones</v>
          </cell>
          <cell r="F29" t="str">
            <v>No.</v>
          </cell>
          <cell r="G29">
            <v>1500</v>
          </cell>
        </row>
        <row r="30">
          <cell r="A30" t="str">
            <v>Fixing of Kerb Stone</v>
          </cell>
        </row>
        <row r="31">
          <cell r="C31" t="str">
            <v>L</v>
          </cell>
          <cell r="D31">
            <v>0</v>
          </cell>
          <cell r="E31" t="str">
            <v>Median Kerb Stone</v>
          </cell>
          <cell r="G31">
            <v>0</v>
          </cell>
        </row>
        <row r="32">
          <cell r="C32" t="str">
            <v>R</v>
          </cell>
          <cell r="D32">
            <v>0</v>
          </cell>
          <cell r="E32" t="str">
            <v>Median Kerb Stone</v>
          </cell>
          <cell r="G32">
            <v>0</v>
          </cell>
        </row>
        <row r="33">
          <cell r="C33" t="str">
            <v>R</v>
          </cell>
          <cell r="D33">
            <v>0</v>
          </cell>
          <cell r="E33" t="str">
            <v>Kerb Stone (Drain)</v>
          </cell>
          <cell r="G33">
            <v>0</v>
          </cell>
        </row>
        <row r="34">
          <cell r="E34" t="str">
            <v>Total Qty   =</v>
          </cell>
          <cell r="F34" t="str">
            <v>Rft</v>
          </cell>
          <cell r="G34">
            <v>0</v>
          </cell>
        </row>
        <row r="35">
          <cell r="A35" t="str">
            <v>Construction of RCC Drain</v>
          </cell>
        </row>
        <row r="36">
          <cell r="A36">
            <v>35350</v>
          </cell>
          <cell r="B36">
            <v>35450</v>
          </cell>
          <cell r="C36" t="str">
            <v>R</v>
          </cell>
          <cell r="D36">
            <v>100</v>
          </cell>
          <cell r="E36" t="str">
            <v>Lean Concrete</v>
          </cell>
          <cell r="F36" t="str">
            <v>Cum</v>
          </cell>
          <cell r="G36">
            <v>7.0781426953567381</v>
          </cell>
        </row>
        <row r="37">
          <cell r="A37">
            <v>36450</v>
          </cell>
          <cell r="B37">
            <v>36550</v>
          </cell>
          <cell r="C37" t="str">
            <v>L</v>
          </cell>
          <cell r="D37">
            <v>100</v>
          </cell>
          <cell r="E37" t="str">
            <v>Lean Concrete</v>
          </cell>
          <cell r="F37" t="str">
            <v>Cum</v>
          </cell>
          <cell r="G37">
            <v>7.0781426953567381</v>
          </cell>
        </row>
        <row r="38">
          <cell r="C38" t="str">
            <v>L</v>
          </cell>
          <cell r="D38">
            <v>0</v>
          </cell>
          <cell r="E38" t="str">
            <v>Lean Concrete</v>
          </cell>
          <cell r="F38" t="str">
            <v>Cum</v>
          </cell>
          <cell r="G38">
            <v>0</v>
          </cell>
        </row>
        <row r="39">
          <cell r="C39" t="str">
            <v>R</v>
          </cell>
          <cell r="D39">
            <v>0</v>
          </cell>
          <cell r="E39" t="str">
            <v>Lean Concrete</v>
          </cell>
          <cell r="F39" t="str">
            <v>Cum</v>
          </cell>
          <cell r="G39">
            <v>0</v>
          </cell>
        </row>
        <row r="40">
          <cell r="A40">
            <v>34730</v>
          </cell>
          <cell r="B40">
            <v>34780</v>
          </cell>
          <cell r="C40" t="str">
            <v>R</v>
          </cell>
          <cell r="D40">
            <v>50</v>
          </cell>
          <cell r="E40" t="str">
            <v>Bed Concrete</v>
          </cell>
          <cell r="F40" t="str">
            <v>Cum</v>
          </cell>
          <cell r="G40">
            <v>4.7423556058890144</v>
          </cell>
        </row>
        <row r="41">
          <cell r="A41">
            <v>53480</v>
          </cell>
          <cell r="B41">
            <v>53600</v>
          </cell>
          <cell r="C41" t="str">
            <v>L</v>
          </cell>
          <cell r="D41">
            <v>120</v>
          </cell>
          <cell r="E41" t="str">
            <v>Bed Concrete</v>
          </cell>
          <cell r="F41" t="str">
            <v>Cum</v>
          </cell>
          <cell r="G41">
            <v>11.381653454133636</v>
          </cell>
        </row>
        <row r="42">
          <cell r="C42" t="str">
            <v>R</v>
          </cell>
          <cell r="D42">
            <v>0</v>
          </cell>
          <cell r="E42" t="str">
            <v>Bed Concrete</v>
          </cell>
          <cell r="F42" t="str">
            <v>Cum</v>
          </cell>
          <cell r="G42">
            <v>0</v>
          </cell>
        </row>
        <row r="43">
          <cell r="C43" t="str">
            <v>L</v>
          </cell>
          <cell r="D43">
            <v>0</v>
          </cell>
          <cell r="E43" t="str">
            <v>Bed Concrete</v>
          </cell>
          <cell r="F43" t="str">
            <v>Cum</v>
          </cell>
          <cell r="G43">
            <v>0</v>
          </cell>
        </row>
        <row r="44">
          <cell r="A44">
            <v>35850</v>
          </cell>
          <cell r="B44">
            <v>35900</v>
          </cell>
          <cell r="C44" t="str">
            <v>L</v>
          </cell>
          <cell r="D44">
            <v>50</v>
          </cell>
          <cell r="E44" t="str">
            <v>Wall Concrete Both Side</v>
          </cell>
          <cell r="F44" t="str">
            <v>Cum</v>
          </cell>
          <cell r="G44">
            <v>4.7423556058890144</v>
          </cell>
        </row>
        <row r="45">
          <cell r="C45" t="str">
            <v>R</v>
          </cell>
          <cell r="D45">
            <v>0</v>
          </cell>
          <cell r="E45" t="str">
            <v>Wall Concrete Both Side</v>
          </cell>
          <cell r="F45" t="str">
            <v>Cum</v>
          </cell>
          <cell r="G45">
            <v>0</v>
          </cell>
        </row>
        <row r="46">
          <cell r="C46" t="str">
            <v>L</v>
          </cell>
          <cell r="D46">
            <v>0</v>
          </cell>
          <cell r="E46" t="str">
            <v>Wall Concrete Both Side</v>
          </cell>
          <cell r="F46" t="str">
            <v>Cum</v>
          </cell>
          <cell r="G46">
            <v>0</v>
          </cell>
        </row>
        <row r="47">
          <cell r="C47" t="str">
            <v>R</v>
          </cell>
          <cell r="D47">
            <v>0</v>
          </cell>
          <cell r="E47" t="str">
            <v>Wall Concrete Both Side</v>
          </cell>
          <cell r="F47" t="str">
            <v>Cum</v>
          </cell>
          <cell r="G47">
            <v>0</v>
          </cell>
        </row>
        <row r="48">
          <cell r="C48" t="str">
            <v>L</v>
          </cell>
          <cell r="D48">
            <v>0</v>
          </cell>
          <cell r="E48" t="str">
            <v>Wall Concret Outer Side</v>
          </cell>
          <cell r="F48" t="str">
            <v>Cum</v>
          </cell>
          <cell r="G48">
            <v>0</v>
          </cell>
        </row>
        <row r="49">
          <cell r="A49">
            <v>53360</v>
          </cell>
          <cell r="B49">
            <v>53480</v>
          </cell>
          <cell r="C49" t="str">
            <v>L</v>
          </cell>
          <cell r="D49">
            <v>120</v>
          </cell>
          <cell r="E49" t="str">
            <v>Wall Concret Inner Side</v>
          </cell>
          <cell r="F49" t="str">
            <v>Cum</v>
          </cell>
          <cell r="G49">
            <v>5.6908267270668178</v>
          </cell>
        </row>
        <row r="50">
          <cell r="C50" t="str">
            <v>R</v>
          </cell>
          <cell r="D50">
            <v>0</v>
          </cell>
          <cell r="E50" t="str">
            <v>Top Slab Concrete</v>
          </cell>
          <cell r="F50" t="str">
            <v>Cum</v>
          </cell>
          <cell r="G50">
            <v>0</v>
          </cell>
        </row>
        <row r="51">
          <cell r="A51">
            <v>29800</v>
          </cell>
          <cell r="B51">
            <v>30050</v>
          </cell>
          <cell r="C51" t="str">
            <v>R</v>
          </cell>
          <cell r="D51">
            <v>250</v>
          </cell>
          <cell r="E51" t="str">
            <v>Top Slab Concrete</v>
          </cell>
          <cell r="F51" t="str">
            <v>Cum</v>
          </cell>
          <cell r="G51">
            <v>17.695356738391848</v>
          </cell>
        </row>
        <row r="52">
          <cell r="E52" t="str">
            <v>Total Qty   =</v>
          </cell>
          <cell r="F52" t="str">
            <v>Cum</v>
          </cell>
          <cell r="G52">
            <v>58.40883352208381</v>
          </cell>
        </row>
        <row r="53">
          <cell r="A53" t="str">
            <v>Reinforcement of RCC Drain</v>
          </cell>
        </row>
        <row r="54">
          <cell r="A54">
            <v>34730</v>
          </cell>
          <cell r="B54">
            <v>34780</v>
          </cell>
          <cell r="C54" t="str">
            <v>R</v>
          </cell>
          <cell r="D54">
            <v>50</v>
          </cell>
          <cell r="E54" t="str">
            <v>Bed Steel</v>
          </cell>
          <cell r="G54">
            <v>599</v>
          </cell>
        </row>
        <row r="55">
          <cell r="A55">
            <v>53480</v>
          </cell>
          <cell r="B55">
            <v>53600</v>
          </cell>
          <cell r="C55" t="str">
            <v>L</v>
          </cell>
          <cell r="D55">
            <v>120</v>
          </cell>
          <cell r="E55" t="str">
            <v>Bed Steel</v>
          </cell>
          <cell r="G55">
            <v>1437.6</v>
          </cell>
        </row>
        <row r="56">
          <cell r="C56" t="str">
            <v>R</v>
          </cell>
          <cell r="D56">
            <v>0</v>
          </cell>
          <cell r="E56" t="str">
            <v>Bed Steel</v>
          </cell>
          <cell r="G56">
            <v>0</v>
          </cell>
        </row>
        <row r="57">
          <cell r="D57">
            <v>0</v>
          </cell>
          <cell r="E57" t="str">
            <v>Bed Steel</v>
          </cell>
          <cell r="G57">
            <v>0</v>
          </cell>
        </row>
        <row r="58">
          <cell r="C58" t="str">
            <v>R</v>
          </cell>
          <cell r="D58">
            <v>0</v>
          </cell>
          <cell r="E58" t="str">
            <v>Top Slab Steel</v>
          </cell>
          <cell r="G58">
            <v>0</v>
          </cell>
        </row>
        <row r="59">
          <cell r="A59">
            <v>29800</v>
          </cell>
          <cell r="B59">
            <v>30050</v>
          </cell>
          <cell r="C59" t="str">
            <v>R</v>
          </cell>
          <cell r="D59">
            <v>250</v>
          </cell>
          <cell r="E59" t="str">
            <v>Top Slab Steel</v>
          </cell>
          <cell r="G59">
            <v>2215</v>
          </cell>
        </row>
        <row r="60">
          <cell r="E60" t="str">
            <v>Total Qty   =</v>
          </cell>
          <cell r="F60" t="str">
            <v>Kgs</v>
          </cell>
          <cell r="G60">
            <v>4251.6000000000004</v>
          </cell>
        </row>
        <row r="61">
          <cell r="A61" t="str">
            <v>Sand Filling of RCC Drain</v>
          </cell>
        </row>
        <row r="62">
          <cell r="A62">
            <v>35350</v>
          </cell>
          <cell r="B62">
            <v>35450</v>
          </cell>
          <cell r="C62" t="str">
            <v>R</v>
          </cell>
          <cell r="D62">
            <v>100</v>
          </cell>
          <cell r="E62" t="str">
            <v>Sand filling</v>
          </cell>
          <cell r="G62">
            <v>250</v>
          </cell>
        </row>
        <row r="63">
          <cell r="A63">
            <v>36450</v>
          </cell>
          <cell r="B63">
            <v>36550</v>
          </cell>
          <cell r="C63" t="str">
            <v>L</v>
          </cell>
          <cell r="D63">
            <v>100</v>
          </cell>
          <cell r="E63" t="str">
            <v>Sand filling</v>
          </cell>
          <cell r="G63">
            <v>250</v>
          </cell>
        </row>
        <row r="64">
          <cell r="C64" t="str">
            <v>L</v>
          </cell>
          <cell r="D64">
            <v>0</v>
          </cell>
          <cell r="E64" t="str">
            <v>Sand filling</v>
          </cell>
          <cell r="G64">
            <v>0</v>
          </cell>
        </row>
        <row r="65">
          <cell r="C65" t="str">
            <v>R</v>
          </cell>
          <cell r="D65">
            <v>0</v>
          </cell>
          <cell r="E65" t="str">
            <v>Sand filling</v>
          </cell>
          <cell r="G65">
            <v>0</v>
          </cell>
        </row>
        <row r="66">
          <cell r="E66" t="str">
            <v>Total Qty   =</v>
          </cell>
          <cell r="F66" t="str">
            <v>Cft</v>
          </cell>
          <cell r="G66">
            <v>500</v>
          </cell>
        </row>
        <row r="67">
          <cell r="A67" t="str">
            <v xml:space="preserve">Excavation </v>
          </cell>
        </row>
        <row r="68">
          <cell r="A68">
            <v>35350</v>
          </cell>
          <cell r="B68">
            <v>35450</v>
          </cell>
          <cell r="C68" t="str">
            <v>R</v>
          </cell>
          <cell r="D68">
            <v>100</v>
          </cell>
          <cell r="E68" t="str">
            <v>Excavation for Drain</v>
          </cell>
          <cell r="G68">
            <v>1250</v>
          </cell>
        </row>
        <row r="69">
          <cell r="A69">
            <v>36450</v>
          </cell>
          <cell r="B69">
            <v>36550</v>
          </cell>
          <cell r="C69" t="str">
            <v>L</v>
          </cell>
          <cell r="D69">
            <v>100</v>
          </cell>
          <cell r="E69" t="str">
            <v>Excavation for Drain</v>
          </cell>
          <cell r="G69">
            <v>1250</v>
          </cell>
        </row>
        <row r="70">
          <cell r="C70" t="str">
            <v>L</v>
          </cell>
          <cell r="D70">
            <v>0</v>
          </cell>
          <cell r="E70" t="str">
            <v>Excavation for Drain</v>
          </cell>
          <cell r="G70">
            <v>0</v>
          </cell>
        </row>
        <row r="71">
          <cell r="C71" t="str">
            <v>R</v>
          </cell>
          <cell r="D71">
            <v>0</v>
          </cell>
          <cell r="E71" t="str">
            <v>Excavation for Drain</v>
          </cell>
          <cell r="G71">
            <v>0</v>
          </cell>
        </row>
        <row r="72">
          <cell r="E72" t="str">
            <v>Total Qty   =</v>
          </cell>
          <cell r="F72" t="str">
            <v>Cft</v>
          </cell>
          <cell r="G72">
            <v>2500</v>
          </cell>
        </row>
        <row r="73">
          <cell r="E73" t="str">
            <v>Total Amount  =</v>
          </cell>
        </row>
        <row r="77">
          <cell r="A77" t="str">
            <v>Quantity Surveyor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 PIPES ANALYSIS"/>
      <sheetName val="INSURANCE-NICL"/>
      <sheetName val="Masonry Works"/>
      <sheetName val="KACHHI MATERIALS"/>
      <sheetName val="Rent of Machine"/>
      <sheetName val="EARTH WORK &amp; ROAD BPASS"/>
      <sheetName val="MS- G.I PiPEs"/>
      <sheetName val="BOQ KACHHI"/>
      <sheetName val="In-direct cost"/>
      <sheetName val="Sheet1"/>
    </sheetNames>
    <sheetDataSet>
      <sheetData sheetId="0"/>
      <sheetData sheetId="1"/>
      <sheetData sheetId="2"/>
      <sheetData sheetId="3"/>
      <sheetData sheetId="4"/>
      <sheetData sheetId="5"/>
      <sheetData sheetId="6"/>
      <sheetData sheetId="7">
        <row r="4">
          <cell r="H4">
            <v>0.1751352251774892</v>
          </cell>
        </row>
      </sheetData>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9)"/>
      <sheetName val="SCHEDULE (8)"/>
      <sheetName val="SCHEDULE (7)"/>
      <sheetName val="SCHEDULE (6)"/>
      <sheetName val="SCHEDULE (5)"/>
      <sheetName val="SCHEDULE (4)"/>
      <sheetName val="SCHEDULE (3)"/>
      <sheetName val="SCHEDULE (2)"/>
      <sheetName val="SCHEDULE"/>
      <sheetName val="Shape Codes"/>
      <sheetName val="Database"/>
      <sheetName val="Help"/>
      <sheetName val="Setup"/>
      <sheetName val="About"/>
      <sheetName val="More"/>
      <sheetName val="page"/>
      <sheetName val="Info"/>
      <sheetName val="check"/>
      <sheetName val="schedule 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0">
          <cell r="AJ10" t="str">
            <v/>
          </cell>
        </row>
        <row r="11">
          <cell r="AJ11" t="str">
            <v/>
          </cell>
        </row>
        <row r="12">
          <cell r="AJ12" t="str">
            <v/>
          </cell>
        </row>
        <row r="13">
          <cell r="AJ13" t="str">
            <v/>
          </cell>
        </row>
        <row r="14">
          <cell r="AJ14" t="str">
            <v/>
          </cell>
        </row>
        <row r="15">
          <cell r="AJ15" t="str">
            <v/>
          </cell>
        </row>
        <row r="16">
          <cell r="AJ16" t="str">
            <v/>
          </cell>
        </row>
        <row r="17">
          <cell r="AJ17" t="str">
            <v/>
          </cell>
        </row>
        <row r="18">
          <cell r="AJ18" t="str">
            <v/>
          </cell>
        </row>
        <row r="19">
          <cell r="AJ19" t="str">
            <v/>
          </cell>
        </row>
        <row r="20">
          <cell r="AJ20" t="str">
            <v/>
          </cell>
        </row>
        <row r="21">
          <cell r="AJ21" t="str">
            <v/>
          </cell>
        </row>
        <row r="22">
          <cell r="AJ22" t="str">
            <v/>
          </cell>
        </row>
        <row r="23">
          <cell r="AJ23" t="str">
            <v/>
          </cell>
        </row>
        <row r="24">
          <cell r="AJ24" t="str">
            <v/>
          </cell>
        </row>
        <row r="25">
          <cell r="AJ25" t="str">
            <v/>
          </cell>
        </row>
        <row r="26">
          <cell r="AJ26" t="str">
            <v/>
          </cell>
        </row>
        <row r="27">
          <cell r="AJ27" t="str">
            <v/>
          </cell>
        </row>
        <row r="28">
          <cell r="AJ28" t="str">
            <v/>
          </cell>
        </row>
        <row r="29">
          <cell r="AJ29" t="str">
            <v/>
          </cell>
        </row>
        <row r="30">
          <cell r="AJ30" t="str">
            <v/>
          </cell>
        </row>
        <row r="31">
          <cell r="AJ31" t="str">
            <v/>
          </cell>
        </row>
        <row r="32">
          <cell r="AJ32" t="str">
            <v/>
          </cell>
        </row>
      </sheetData>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9)"/>
      <sheetName val="SCHEDULE (8)"/>
      <sheetName val="SCHEDULE (7)"/>
      <sheetName val="SCHEDULE (6)"/>
      <sheetName val="SCHEDULE (5)"/>
      <sheetName val="SCHEDULE (4)"/>
      <sheetName val="SCHEDULE (3)"/>
      <sheetName val="SCHEDULE (2)"/>
      <sheetName val="SCHEDULE"/>
      <sheetName val="Shape Codes"/>
      <sheetName val="Database"/>
      <sheetName val="Help"/>
      <sheetName val="Setup"/>
      <sheetName val="About"/>
      <sheetName val="More"/>
      <sheetName val="page"/>
      <sheetName val="Info"/>
      <sheetName val="check"/>
      <sheetName val="schedule 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ow r="7">
          <cell r="B7" t="str">
            <v>Example Job 1</v>
          </cell>
        </row>
        <row r="8">
          <cell r="B8" t="str">
            <v>Example Job 2</v>
          </cell>
        </row>
        <row r="9">
          <cell r="B9" t="str">
            <v>Example Job 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Summary  (2)"/>
      <sheetName val="Summary  (3)"/>
      <sheetName val="Snad (2)"/>
      <sheetName val="Snad"/>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s>
    <sheetDataSet>
      <sheetData sheetId="0">
        <row r="1">
          <cell r="A1" t="str">
            <v>ECHO WEST INTERNATIONAL (PVT) LTD</v>
          </cell>
        </row>
        <row r="2">
          <cell r="A2" t="str">
            <v xml:space="preserve">           DUALIZATION OF KAHNA KASUR ROAD PROJECT 1077 </v>
          </cell>
        </row>
        <row r="3">
          <cell r="A3" t="str">
            <v xml:space="preserve">                               DAILY PROGRESS REPORT</v>
          </cell>
          <cell r="I3" t="str">
            <v>Date : 01-04-2008</v>
          </cell>
        </row>
        <row r="4">
          <cell r="A4" t="str">
            <v xml:space="preserve">RDs </v>
          </cell>
          <cell r="C4" t="str">
            <v>Side</v>
          </cell>
          <cell r="D4" t="str">
            <v>Length</v>
          </cell>
          <cell r="E4" t="str">
            <v>Discreption</v>
          </cell>
          <cell r="F4" t="str">
            <v>Unit</v>
          </cell>
          <cell r="G4" t="str">
            <v>Qty.</v>
          </cell>
          <cell r="H4" t="str">
            <v>Amount</v>
          </cell>
          <cell r="I4" t="str">
            <v>Remarks</v>
          </cell>
        </row>
        <row r="6">
          <cell r="A6" t="str">
            <v>Road Works</v>
          </cell>
        </row>
        <row r="7">
          <cell r="C7" t="str">
            <v>R</v>
          </cell>
          <cell r="D7">
            <v>0</v>
          </cell>
          <cell r="E7" t="str">
            <v>Earth work (Bus Bay)</v>
          </cell>
          <cell r="F7" t="str">
            <v>Cft</v>
          </cell>
        </row>
        <row r="8">
          <cell r="A8">
            <v>39900</v>
          </cell>
          <cell r="B8">
            <v>40400</v>
          </cell>
          <cell r="C8" t="str">
            <v>L</v>
          </cell>
          <cell r="D8">
            <v>500</v>
          </cell>
          <cell r="E8" t="str">
            <v>Earth work (Service Road)</v>
          </cell>
          <cell r="F8" t="str">
            <v>Cft</v>
          </cell>
          <cell r="G8">
            <v>31003</v>
          </cell>
        </row>
        <row r="9">
          <cell r="C9" t="str">
            <v>R</v>
          </cell>
          <cell r="D9">
            <v>0</v>
          </cell>
          <cell r="E9" t="str">
            <v>Earth work (Service Road)</v>
          </cell>
          <cell r="F9" t="str">
            <v>Cft</v>
          </cell>
        </row>
        <row r="10">
          <cell r="C10" t="str">
            <v>L</v>
          </cell>
          <cell r="D10">
            <v>0</v>
          </cell>
          <cell r="E10" t="str">
            <v>Unsuitable (Service Road)</v>
          </cell>
          <cell r="F10" t="str">
            <v>Cft</v>
          </cell>
        </row>
        <row r="11">
          <cell r="C11" t="str">
            <v>L</v>
          </cell>
          <cell r="D11">
            <v>0</v>
          </cell>
          <cell r="E11" t="str">
            <v>Better fill (Service Road)</v>
          </cell>
          <cell r="F11" t="str">
            <v>Cft</v>
          </cell>
        </row>
        <row r="12">
          <cell r="C12" t="str">
            <v>L</v>
          </cell>
          <cell r="D12">
            <v>0</v>
          </cell>
          <cell r="E12" t="str">
            <v>Earth work (Service Road) Shoulder</v>
          </cell>
          <cell r="F12" t="str">
            <v>Cft</v>
          </cell>
          <cell r="G12">
            <v>0</v>
          </cell>
        </row>
        <row r="13">
          <cell r="E13" t="str">
            <v>Sub Base (U Turn)</v>
          </cell>
          <cell r="F13" t="str">
            <v>Cft</v>
          </cell>
        </row>
        <row r="14">
          <cell r="A14">
            <v>11300</v>
          </cell>
          <cell r="B14">
            <v>12000</v>
          </cell>
          <cell r="C14" t="str">
            <v>R</v>
          </cell>
          <cell r="D14">
            <v>700</v>
          </cell>
          <cell r="E14" t="str">
            <v>Sub Base (Service Road)</v>
          </cell>
          <cell r="F14" t="str">
            <v>Cft</v>
          </cell>
          <cell r="G14">
            <v>7000</v>
          </cell>
        </row>
        <row r="15">
          <cell r="C15" t="str">
            <v>L</v>
          </cell>
          <cell r="D15">
            <v>0</v>
          </cell>
          <cell r="E15" t="str">
            <v>Sub Base (Service Road)</v>
          </cell>
          <cell r="F15" t="str">
            <v>Cft</v>
          </cell>
          <cell r="G15">
            <v>0</v>
          </cell>
        </row>
        <row r="16">
          <cell r="C16" t="str">
            <v>R</v>
          </cell>
          <cell r="D16">
            <v>0</v>
          </cell>
          <cell r="E16" t="str">
            <v>WBM Base (Service Road)</v>
          </cell>
          <cell r="F16" t="str">
            <v>Cft</v>
          </cell>
          <cell r="G16">
            <v>0</v>
          </cell>
        </row>
        <row r="17">
          <cell r="A17">
            <v>10400</v>
          </cell>
          <cell r="B17">
            <v>11000</v>
          </cell>
          <cell r="C17" t="str">
            <v>L</v>
          </cell>
          <cell r="D17">
            <v>600</v>
          </cell>
          <cell r="E17" t="str">
            <v>WBM Base (Service Road)</v>
          </cell>
          <cell r="F17" t="str">
            <v>Cft</v>
          </cell>
          <cell r="G17">
            <v>6000</v>
          </cell>
        </row>
        <row r="18">
          <cell r="A18">
            <v>47200</v>
          </cell>
          <cell r="B18">
            <v>47250</v>
          </cell>
          <cell r="C18" t="str">
            <v>R</v>
          </cell>
          <cell r="D18">
            <v>50</v>
          </cell>
          <cell r="E18" t="str">
            <v>WBM Base (Service Road)</v>
          </cell>
          <cell r="F18" t="str">
            <v>Cft</v>
          </cell>
          <cell r="G18">
            <v>500</v>
          </cell>
        </row>
        <row r="19">
          <cell r="C19" t="str">
            <v>L</v>
          </cell>
          <cell r="D19">
            <v>0</v>
          </cell>
          <cell r="E19" t="str">
            <v>WBM Base (Service Road)</v>
          </cell>
          <cell r="F19" t="str">
            <v>Cft</v>
          </cell>
          <cell r="G19">
            <v>0</v>
          </cell>
        </row>
        <row r="20">
          <cell r="C20" t="str">
            <v>R</v>
          </cell>
          <cell r="D20">
            <v>0</v>
          </cell>
          <cell r="E20" t="str">
            <v>WBM Base (Bus Bay)</v>
          </cell>
          <cell r="F20" t="str">
            <v>Cft</v>
          </cell>
        </row>
        <row r="21">
          <cell r="C21" t="str">
            <v>L</v>
          </cell>
          <cell r="D21">
            <v>0</v>
          </cell>
          <cell r="E21" t="str">
            <v>WBM Base (Inner Shoulder)</v>
          </cell>
          <cell r="F21" t="str">
            <v>Cft</v>
          </cell>
          <cell r="G21">
            <v>0</v>
          </cell>
        </row>
        <row r="22">
          <cell r="C22" t="str">
            <v>L</v>
          </cell>
          <cell r="D22">
            <v>0</v>
          </cell>
          <cell r="E22" t="str">
            <v>Sub base (Inner Shoulder)</v>
          </cell>
          <cell r="F22" t="str">
            <v>Cft</v>
          </cell>
          <cell r="G22">
            <v>0</v>
          </cell>
        </row>
        <row r="23">
          <cell r="A23">
            <v>750</v>
          </cell>
          <cell r="B23">
            <v>2200</v>
          </cell>
          <cell r="C23" t="str">
            <v>L</v>
          </cell>
          <cell r="D23">
            <v>1450</v>
          </cell>
          <cell r="E23" t="str">
            <v>Wearing Course 1.5" Thick</v>
          </cell>
          <cell r="F23" t="str">
            <v>Sft</v>
          </cell>
          <cell r="G23">
            <v>34800</v>
          </cell>
        </row>
        <row r="24">
          <cell r="A24">
            <v>750</v>
          </cell>
          <cell r="B24">
            <v>2200</v>
          </cell>
          <cell r="C24" t="str">
            <v>L</v>
          </cell>
          <cell r="D24">
            <v>1450</v>
          </cell>
          <cell r="E24" t="str">
            <v>Wearing Course 2" Thick</v>
          </cell>
          <cell r="F24" t="str">
            <v>Sft</v>
          </cell>
          <cell r="G24">
            <v>5800</v>
          </cell>
        </row>
        <row r="25">
          <cell r="A25" t="str">
            <v>Brick Edging</v>
          </cell>
        </row>
        <row r="26">
          <cell r="A26">
            <v>54600</v>
          </cell>
          <cell r="B26">
            <v>55000</v>
          </cell>
          <cell r="C26" t="str">
            <v>R</v>
          </cell>
          <cell r="D26">
            <v>400</v>
          </cell>
          <cell r="E26" t="str">
            <v>Edging (Service Road)</v>
          </cell>
          <cell r="G26">
            <v>400</v>
          </cell>
        </row>
        <row r="27">
          <cell r="C27" t="str">
            <v>L</v>
          </cell>
          <cell r="D27">
            <v>0</v>
          </cell>
          <cell r="E27" t="str">
            <v>Edging (Service Road)</v>
          </cell>
          <cell r="G27">
            <v>0</v>
          </cell>
        </row>
        <row r="28">
          <cell r="E28" t="str">
            <v>Total Qty   =</v>
          </cell>
          <cell r="F28" t="str">
            <v>Rft</v>
          </cell>
          <cell r="G28">
            <v>400</v>
          </cell>
        </row>
        <row r="29">
          <cell r="A29" t="str">
            <v>Precasting of Kerb Stones</v>
          </cell>
          <cell r="F29" t="str">
            <v>No.</v>
          </cell>
          <cell r="G29">
            <v>1500</v>
          </cell>
        </row>
        <row r="30">
          <cell r="A30" t="str">
            <v>Fixing of Kerb Stone</v>
          </cell>
        </row>
        <row r="31">
          <cell r="C31" t="str">
            <v>L</v>
          </cell>
          <cell r="D31">
            <v>0</v>
          </cell>
          <cell r="E31" t="str">
            <v>Median Kerb Stone</v>
          </cell>
          <cell r="G31">
            <v>0</v>
          </cell>
        </row>
        <row r="32">
          <cell r="C32" t="str">
            <v>R</v>
          </cell>
          <cell r="D32">
            <v>0</v>
          </cell>
          <cell r="E32" t="str">
            <v>Median Kerb Stone</v>
          </cell>
          <cell r="G32">
            <v>0</v>
          </cell>
        </row>
        <row r="33">
          <cell r="C33" t="str">
            <v>R</v>
          </cell>
          <cell r="D33">
            <v>0</v>
          </cell>
          <cell r="E33" t="str">
            <v>Kerb Stone (Drain)</v>
          </cell>
          <cell r="G33">
            <v>0</v>
          </cell>
        </row>
        <row r="34">
          <cell r="E34" t="str">
            <v>Total Qty   =</v>
          </cell>
          <cell r="F34" t="str">
            <v>Rft</v>
          </cell>
          <cell r="G34">
            <v>0</v>
          </cell>
        </row>
        <row r="35">
          <cell r="A35" t="str">
            <v>Construction of RCC Drain</v>
          </cell>
        </row>
        <row r="36">
          <cell r="A36">
            <v>35350</v>
          </cell>
          <cell r="B36">
            <v>35450</v>
          </cell>
          <cell r="C36" t="str">
            <v>R</v>
          </cell>
          <cell r="D36">
            <v>100</v>
          </cell>
          <cell r="E36" t="str">
            <v>Lean Concrete</v>
          </cell>
          <cell r="F36" t="str">
            <v>Cum</v>
          </cell>
          <cell r="G36">
            <v>7.0781426953567381</v>
          </cell>
        </row>
        <row r="37">
          <cell r="A37">
            <v>36450</v>
          </cell>
          <cell r="B37">
            <v>36550</v>
          </cell>
          <cell r="C37" t="str">
            <v>L</v>
          </cell>
          <cell r="D37">
            <v>100</v>
          </cell>
          <cell r="E37" t="str">
            <v>Lean Concrete</v>
          </cell>
          <cell r="F37" t="str">
            <v>Cum</v>
          </cell>
          <cell r="G37">
            <v>7.0781426953567381</v>
          </cell>
        </row>
        <row r="38">
          <cell r="C38" t="str">
            <v>L</v>
          </cell>
          <cell r="D38">
            <v>0</v>
          </cell>
          <cell r="E38" t="str">
            <v>Lean Concrete</v>
          </cell>
          <cell r="F38" t="str">
            <v>Cum</v>
          </cell>
          <cell r="G38">
            <v>0</v>
          </cell>
        </row>
        <row r="39">
          <cell r="C39" t="str">
            <v>R</v>
          </cell>
          <cell r="D39">
            <v>0</v>
          </cell>
          <cell r="E39" t="str">
            <v>Lean Concrete</v>
          </cell>
          <cell r="F39" t="str">
            <v>Cum</v>
          </cell>
          <cell r="G39">
            <v>0</v>
          </cell>
        </row>
        <row r="40">
          <cell r="A40">
            <v>34730</v>
          </cell>
          <cell r="B40">
            <v>34780</v>
          </cell>
          <cell r="C40" t="str">
            <v>R</v>
          </cell>
          <cell r="D40">
            <v>50</v>
          </cell>
          <cell r="E40" t="str">
            <v>Bed Concrete</v>
          </cell>
          <cell r="F40" t="str">
            <v>Cum</v>
          </cell>
          <cell r="G40">
            <v>4.7423556058890144</v>
          </cell>
        </row>
        <row r="41">
          <cell r="A41">
            <v>53480</v>
          </cell>
          <cell r="B41">
            <v>53600</v>
          </cell>
          <cell r="C41" t="str">
            <v>L</v>
          </cell>
          <cell r="D41">
            <v>120</v>
          </cell>
          <cell r="E41" t="str">
            <v>Bed Concrete</v>
          </cell>
          <cell r="F41" t="str">
            <v>Cum</v>
          </cell>
          <cell r="G41">
            <v>11.381653454133636</v>
          </cell>
        </row>
        <row r="42">
          <cell r="C42" t="str">
            <v>R</v>
          </cell>
          <cell r="D42">
            <v>0</v>
          </cell>
          <cell r="E42" t="str">
            <v>Bed Concrete</v>
          </cell>
          <cell r="F42" t="str">
            <v>Cum</v>
          </cell>
          <cell r="G42">
            <v>0</v>
          </cell>
        </row>
        <row r="43">
          <cell r="C43" t="str">
            <v>L</v>
          </cell>
          <cell r="D43">
            <v>0</v>
          </cell>
          <cell r="E43" t="str">
            <v>Bed Concrete</v>
          </cell>
          <cell r="F43" t="str">
            <v>Cum</v>
          </cell>
          <cell r="G43">
            <v>0</v>
          </cell>
        </row>
        <row r="44">
          <cell r="A44">
            <v>35850</v>
          </cell>
          <cell r="B44">
            <v>35900</v>
          </cell>
          <cell r="C44" t="str">
            <v>L</v>
          </cell>
          <cell r="D44">
            <v>50</v>
          </cell>
          <cell r="E44" t="str">
            <v>Wall Concrete Both Side</v>
          </cell>
          <cell r="F44" t="str">
            <v>Cum</v>
          </cell>
          <cell r="G44">
            <v>4.7423556058890144</v>
          </cell>
        </row>
        <row r="45">
          <cell r="C45" t="str">
            <v>R</v>
          </cell>
          <cell r="D45">
            <v>0</v>
          </cell>
          <cell r="E45" t="str">
            <v>Wall Concrete Both Side</v>
          </cell>
          <cell r="F45" t="str">
            <v>Cum</v>
          </cell>
          <cell r="G45">
            <v>0</v>
          </cell>
        </row>
        <row r="46">
          <cell r="C46" t="str">
            <v>L</v>
          </cell>
          <cell r="D46">
            <v>0</v>
          </cell>
          <cell r="E46" t="str">
            <v>Wall Concrete Both Side</v>
          </cell>
          <cell r="F46" t="str">
            <v>Cum</v>
          </cell>
          <cell r="G46">
            <v>0</v>
          </cell>
        </row>
        <row r="47">
          <cell r="C47" t="str">
            <v>R</v>
          </cell>
          <cell r="D47">
            <v>0</v>
          </cell>
          <cell r="E47" t="str">
            <v>Wall Concrete Both Side</v>
          </cell>
          <cell r="F47" t="str">
            <v>Cum</v>
          </cell>
          <cell r="G47">
            <v>0</v>
          </cell>
        </row>
        <row r="48">
          <cell r="C48" t="str">
            <v>L</v>
          </cell>
          <cell r="D48">
            <v>0</v>
          </cell>
          <cell r="E48" t="str">
            <v>Wall Concret Outer Side</v>
          </cell>
          <cell r="F48" t="str">
            <v>Cum</v>
          </cell>
          <cell r="G48">
            <v>0</v>
          </cell>
        </row>
        <row r="49">
          <cell r="A49">
            <v>53360</v>
          </cell>
          <cell r="B49">
            <v>53480</v>
          </cell>
          <cell r="C49" t="str">
            <v>L</v>
          </cell>
          <cell r="D49">
            <v>120</v>
          </cell>
          <cell r="E49" t="str">
            <v>Wall Concret Inner Side</v>
          </cell>
          <cell r="F49" t="str">
            <v>Cum</v>
          </cell>
          <cell r="G49">
            <v>5.6908267270668178</v>
          </cell>
        </row>
        <row r="50">
          <cell r="C50" t="str">
            <v>R</v>
          </cell>
          <cell r="D50">
            <v>0</v>
          </cell>
          <cell r="E50" t="str">
            <v>Top Slab Concrete</v>
          </cell>
          <cell r="F50" t="str">
            <v>Cum</v>
          </cell>
          <cell r="G50">
            <v>0</v>
          </cell>
        </row>
        <row r="51">
          <cell r="A51">
            <v>29800</v>
          </cell>
          <cell r="B51">
            <v>30050</v>
          </cell>
          <cell r="C51" t="str">
            <v>R</v>
          </cell>
          <cell r="D51">
            <v>250</v>
          </cell>
          <cell r="E51" t="str">
            <v>Top Slab Concrete</v>
          </cell>
          <cell r="F51" t="str">
            <v>Cum</v>
          </cell>
          <cell r="G51">
            <v>17.695356738391848</v>
          </cell>
        </row>
        <row r="52">
          <cell r="E52" t="str">
            <v>Total Qty   =</v>
          </cell>
          <cell r="F52" t="str">
            <v>Cum</v>
          </cell>
          <cell r="G52">
            <v>58.40883352208381</v>
          </cell>
        </row>
        <row r="53">
          <cell r="A53" t="str">
            <v>Reinforcement of RCC Drain</v>
          </cell>
        </row>
        <row r="54">
          <cell r="A54">
            <v>34730</v>
          </cell>
          <cell r="B54">
            <v>34780</v>
          </cell>
          <cell r="C54" t="str">
            <v>R</v>
          </cell>
          <cell r="D54">
            <v>50</v>
          </cell>
          <cell r="E54" t="str">
            <v>Bed Steel</v>
          </cell>
          <cell r="G54">
            <v>599</v>
          </cell>
        </row>
        <row r="55">
          <cell r="A55">
            <v>53480</v>
          </cell>
          <cell r="B55">
            <v>53600</v>
          </cell>
          <cell r="C55" t="str">
            <v>L</v>
          </cell>
          <cell r="D55">
            <v>120</v>
          </cell>
          <cell r="E55" t="str">
            <v>Bed Steel</v>
          </cell>
          <cell r="G55">
            <v>1437.6</v>
          </cell>
        </row>
        <row r="56">
          <cell r="C56" t="str">
            <v>R</v>
          </cell>
          <cell r="D56">
            <v>0</v>
          </cell>
          <cell r="E56" t="str">
            <v>Bed Steel</v>
          </cell>
          <cell r="G56">
            <v>0</v>
          </cell>
        </row>
        <row r="57">
          <cell r="D57">
            <v>0</v>
          </cell>
          <cell r="E57" t="str">
            <v>Bed Steel</v>
          </cell>
          <cell r="G57">
            <v>0</v>
          </cell>
        </row>
        <row r="58">
          <cell r="C58" t="str">
            <v>R</v>
          </cell>
          <cell r="D58">
            <v>0</v>
          </cell>
          <cell r="E58" t="str">
            <v>Top Slab Steel</v>
          </cell>
          <cell r="G58">
            <v>0</v>
          </cell>
        </row>
        <row r="59">
          <cell r="A59">
            <v>29800</v>
          </cell>
          <cell r="B59">
            <v>30050</v>
          </cell>
          <cell r="C59" t="str">
            <v>R</v>
          </cell>
          <cell r="D59">
            <v>250</v>
          </cell>
          <cell r="E59" t="str">
            <v>Top Slab Steel</v>
          </cell>
          <cell r="G59">
            <v>2215</v>
          </cell>
        </row>
        <row r="60">
          <cell r="E60" t="str">
            <v>Total Qty   =</v>
          </cell>
          <cell r="F60" t="str">
            <v>Kgs</v>
          </cell>
          <cell r="G60">
            <v>4251.6000000000004</v>
          </cell>
        </row>
        <row r="61">
          <cell r="A61" t="str">
            <v>Sand Filling of RCC Drain</v>
          </cell>
        </row>
        <row r="62">
          <cell r="A62">
            <v>35350</v>
          </cell>
          <cell r="B62">
            <v>35450</v>
          </cell>
          <cell r="C62" t="str">
            <v>R</v>
          </cell>
          <cell r="D62">
            <v>100</v>
          </cell>
          <cell r="E62" t="str">
            <v>Sand filling</v>
          </cell>
          <cell r="G62">
            <v>250</v>
          </cell>
        </row>
        <row r="63">
          <cell r="A63">
            <v>36450</v>
          </cell>
          <cell r="B63">
            <v>36550</v>
          </cell>
          <cell r="C63" t="str">
            <v>L</v>
          </cell>
          <cell r="D63">
            <v>100</v>
          </cell>
          <cell r="E63" t="str">
            <v>Sand filling</v>
          </cell>
          <cell r="G63">
            <v>250</v>
          </cell>
        </row>
        <row r="64">
          <cell r="C64" t="str">
            <v>L</v>
          </cell>
          <cell r="D64">
            <v>0</v>
          </cell>
          <cell r="E64" t="str">
            <v>Sand filling</v>
          </cell>
          <cell r="G64">
            <v>0</v>
          </cell>
        </row>
        <row r="65">
          <cell r="C65" t="str">
            <v>R</v>
          </cell>
          <cell r="D65">
            <v>0</v>
          </cell>
          <cell r="E65" t="str">
            <v>Sand filling</v>
          </cell>
          <cell r="G65">
            <v>0</v>
          </cell>
        </row>
        <row r="66">
          <cell r="E66" t="str">
            <v>Total Qty   =</v>
          </cell>
          <cell r="F66" t="str">
            <v>Cft</v>
          </cell>
          <cell r="G66">
            <v>500</v>
          </cell>
        </row>
        <row r="67">
          <cell r="A67" t="str">
            <v xml:space="preserve">Excavation </v>
          </cell>
        </row>
        <row r="68">
          <cell r="A68">
            <v>35350</v>
          </cell>
          <cell r="B68">
            <v>35450</v>
          </cell>
          <cell r="C68" t="str">
            <v>R</v>
          </cell>
          <cell r="D68">
            <v>100</v>
          </cell>
          <cell r="E68" t="str">
            <v>Excavation for Drain</v>
          </cell>
          <cell r="G68">
            <v>1250</v>
          </cell>
        </row>
        <row r="69">
          <cell r="A69">
            <v>36450</v>
          </cell>
          <cell r="B69">
            <v>36550</v>
          </cell>
          <cell r="C69" t="str">
            <v>L</v>
          </cell>
          <cell r="D69">
            <v>100</v>
          </cell>
          <cell r="E69" t="str">
            <v>Excavation for Drain</v>
          </cell>
          <cell r="G69">
            <v>1250</v>
          </cell>
        </row>
        <row r="70">
          <cell r="C70" t="str">
            <v>L</v>
          </cell>
          <cell r="D70">
            <v>0</v>
          </cell>
          <cell r="E70" t="str">
            <v>Excavation for Drain</v>
          </cell>
          <cell r="G70">
            <v>0</v>
          </cell>
        </row>
        <row r="71">
          <cell r="C71" t="str">
            <v>R</v>
          </cell>
          <cell r="D71">
            <v>0</v>
          </cell>
          <cell r="E71" t="str">
            <v>Excavation for Drain</v>
          </cell>
          <cell r="G71">
            <v>0</v>
          </cell>
        </row>
        <row r="72">
          <cell r="E72" t="str">
            <v>Total Qty   =</v>
          </cell>
          <cell r="F72" t="str">
            <v>Cft</v>
          </cell>
          <cell r="G72">
            <v>2500</v>
          </cell>
        </row>
        <row r="73">
          <cell r="E73" t="str">
            <v>Total Amount  =</v>
          </cell>
        </row>
        <row r="77">
          <cell r="A77" t="str">
            <v>Quantity Surveyor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2)"/>
      <sheetName val="STND-MATERIAL COST "/>
      <sheetName val="MATERIALS - RATES  (2)"/>
      <sheetName val="MATERIALS - RATES "/>
      <sheetName val="BOQ"/>
      <sheetName val="EARTH WORK &amp; ROAD"/>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 H Block"/>
      <sheetName val="Pipe Dia"/>
      <sheetName val="Standard Format"/>
      <sheetName val="327-3"/>
      <sheetName val="327-4"/>
      <sheetName val="334-3"/>
      <sheetName val="334-10"/>
      <sheetName val="336"/>
      <sheetName val="338-3"/>
      <sheetName val="338-4"/>
      <sheetName val="338-10"/>
      <sheetName val="339"/>
      <sheetName val="340"/>
      <sheetName val="341"/>
      <sheetName val="343-3"/>
      <sheetName val="344"/>
      <sheetName val="345"/>
      <sheetName val="346"/>
      <sheetName val="347"/>
      <sheetName val="348"/>
      <sheetName val="349"/>
      <sheetName val="350"/>
      <sheetName val="351"/>
      <sheetName val="351-"/>
      <sheetName val="353"/>
      <sheetName val="355"/>
      <sheetName val="120 RS"/>
      <sheetName val="335"/>
    </sheetNames>
    <sheetDataSet>
      <sheetData sheetId="0"/>
      <sheetData sheetId="1">
        <row r="1">
          <cell r="A1" t="str">
            <v>SR #</v>
          </cell>
          <cell r="B1" t="str">
            <v>PIPE DIA (mm)</v>
          </cell>
          <cell r="C1" t="str">
            <v>PIPE DIA (Inches)</v>
          </cell>
          <cell r="D1" t="str">
            <v>EXT DIA (mm)</v>
          </cell>
          <cell r="E1" t="str">
            <v>EXT DIA (Inches)</v>
          </cell>
          <cell r="F1" t="str">
            <v>EXT DIA 
(Feet)</v>
          </cell>
          <cell r="G1" t="str">
            <v>P THICK</v>
          </cell>
          <cell r="H1" t="str">
            <v>Sand Cushion (inches)</v>
          </cell>
        </row>
        <row r="2">
          <cell r="A2">
            <v>1</v>
          </cell>
          <cell r="B2">
            <v>80</v>
          </cell>
          <cell r="C2">
            <v>3</v>
          </cell>
          <cell r="D2">
            <v>107</v>
          </cell>
          <cell r="E2">
            <v>4.2125984251968509</v>
          </cell>
          <cell r="F2">
            <v>0.35104986876640426</v>
          </cell>
          <cell r="G2">
            <v>3.6010498687664043</v>
          </cell>
          <cell r="H2">
            <v>4</v>
          </cell>
        </row>
        <row r="3">
          <cell r="A3">
            <v>2</v>
          </cell>
          <cell r="B3">
            <v>100</v>
          </cell>
          <cell r="C3">
            <v>4</v>
          </cell>
          <cell r="D3">
            <v>127</v>
          </cell>
          <cell r="E3">
            <v>5</v>
          </cell>
          <cell r="F3">
            <v>0.41666666666666669</v>
          </cell>
          <cell r="G3">
            <v>3.666666666666667</v>
          </cell>
          <cell r="H3">
            <v>4</v>
          </cell>
        </row>
        <row r="4">
          <cell r="A4">
            <v>3</v>
          </cell>
          <cell r="B4">
            <v>150</v>
          </cell>
          <cell r="C4">
            <v>6</v>
          </cell>
          <cell r="D4">
            <v>181.5</v>
          </cell>
          <cell r="E4">
            <v>7.1456692913385833</v>
          </cell>
          <cell r="F4">
            <v>0.59547244094488194</v>
          </cell>
          <cell r="G4">
            <v>3.8454724409448819</v>
          </cell>
          <cell r="H4">
            <v>4</v>
          </cell>
        </row>
        <row r="5">
          <cell r="A5">
            <v>4</v>
          </cell>
          <cell r="B5">
            <v>200</v>
          </cell>
          <cell r="C5">
            <v>8</v>
          </cell>
          <cell r="D5">
            <v>239</v>
          </cell>
          <cell r="E5">
            <v>9.4094488188976388</v>
          </cell>
          <cell r="F5">
            <v>0.78412073490813661</v>
          </cell>
          <cell r="G5">
            <v>4.0341207349081367</v>
          </cell>
          <cell r="H5">
            <v>4</v>
          </cell>
        </row>
        <row r="6">
          <cell r="A6">
            <v>5</v>
          </cell>
          <cell r="B6">
            <v>250</v>
          </cell>
          <cell r="C6">
            <v>10</v>
          </cell>
          <cell r="D6">
            <v>295</v>
          </cell>
          <cell r="E6">
            <v>11.614173228346457</v>
          </cell>
          <cell r="F6">
            <v>0.96784776902887149</v>
          </cell>
          <cell r="G6">
            <v>4.2178477690288716</v>
          </cell>
          <cell r="H6">
            <v>5</v>
          </cell>
        </row>
        <row r="7">
          <cell r="A7">
            <v>6</v>
          </cell>
          <cell r="B7">
            <v>300</v>
          </cell>
          <cell r="C7">
            <v>12</v>
          </cell>
          <cell r="D7">
            <v>351</v>
          </cell>
          <cell r="E7">
            <v>13.818897637795276</v>
          </cell>
          <cell r="F7">
            <v>1.1515748031496063</v>
          </cell>
          <cell r="G7">
            <v>4.4015748031496065</v>
          </cell>
          <cell r="H7">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Normal="100" zoomScaleSheetLayoutView="100" workbookViewId="0">
      <selection activeCell="D6" sqref="D6"/>
    </sheetView>
  </sheetViews>
  <sheetFormatPr defaultRowHeight="12.75" x14ac:dyDescent="0.2"/>
  <cols>
    <col min="1" max="1" width="8.5703125" style="1" customWidth="1"/>
    <col min="2" max="2" width="57.42578125" style="1" customWidth="1"/>
    <col min="3" max="3" width="25.42578125" style="1" customWidth="1"/>
    <col min="4" max="4" width="27" style="1" customWidth="1"/>
    <col min="5" max="5" width="15.42578125" style="1" bestFit="1" customWidth="1"/>
    <col min="6" max="256" width="9.140625" style="1"/>
    <col min="257" max="257" width="8.5703125" style="1" customWidth="1"/>
    <col min="258" max="258" width="50.140625" style="1" customWidth="1"/>
    <col min="259" max="259" width="22.7109375" style="1" customWidth="1"/>
    <col min="260" max="260" width="27" style="1" customWidth="1"/>
    <col min="261" max="261" width="11" style="1" bestFit="1" customWidth="1"/>
    <col min="262" max="512" width="9.140625" style="1"/>
    <col min="513" max="513" width="8.5703125" style="1" customWidth="1"/>
    <col min="514" max="514" width="50.140625" style="1" customWidth="1"/>
    <col min="515" max="515" width="22.7109375" style="1" customWidth="1"/>
    <col min="516" max="516" width="27" style="1" customWidth="1"/>
    <col min="517" max="517" width="11" style="1" bestFit="1" customWidth="1"/>
    <col min="518" max="768" width="9.140625" style="1"/>
    <col min="769" max="769" width="8.5703125" style="1" customWidth="1"/>
    <col min="770" max="770" width="50.140625" style="1" customWidth="1"/>
    <col min="771" max="771" width="22.7109375" style="1" customWidth="1"/>
    <col min="772" max="772" width="27" style="1" customWidth="1"/>
    <col min="773" max="773" width="11" style="1" bestFit="1" customWidth="1"/>
    <col min="774" max="1024" width="9.140625" style="1"/>
    <col min="1025" max="1025" width="8.5703125" style="1" customWidth="1"/>
    <col min="1026" max="1026" width="50.140625" style="1" customWidth="1"/>
    <col min="1027" max="1027" width="22.7109375" style="1" customWidth="1"/>
    <col min="1028" max="1028" width="27" style="1" customWidth="1"/>
    <col min="1029" max="1029" width="11" style="1" bestFit="1" customWidth="1"/>
    <col min="1030" max="1280" width="9.140625" style="1"/>
    <col min="1281" max="1281" width="8.5703125" style="1" customWidth="1"/>
    <col min="1282" max="1282" width="50.140625" style="1" customWidth="1"/>
    <col min="1283" max="1283" width="22.7109375" style="1" customWidth="1"/>
    <col min="1284" max="1284" width="27" style="1" customWidth="1"/>
    <col min="1285" max="1285" width="11" style="1" bestFit="1" customWidth="1"/>
    <col min="1286" max="1536" width="9.140625" style="1"/>
    <col min="1537" max="1537" width="8.5703125" style="1" customWidth="1"/>
    <col min="1538" max="1538" width="50.140625" style="1" customWidth="1"/>
    <col min="1539" max="1539" width="22.7109375" style="1" customWidth="1"/>
    <col min="1540" max="1540" width="27" style="1" customWidth="1"/>
    <col min="1541" max="1541" width="11" style="1" bestFit="1" customWidth="1"/>
    <col min="1542" max="1792" width="9.140625" style="1"/>
    <col min="1793" max="1793" width="8.5703125" style="1" customWidth="1"/>
    <col min="1794" max="1794" width="50.140625" style="1" customWidth="1"/>
    <col min="1795" max="1795" width="22.7109375" style="1" customWidth="1"/>
    <col min="1796" max="1796" width="27" style="1" customWidth="1"/>
    <col min="1797" max="1797" width="11" style="1" bestFit="1" customWidth="1"/>
    <col min="1798" max="2048" width="9.140625" style="1"/>
    <col min="2049" max="2049" width="8.5703125" style="1" customWidth="1"/>
    <col min="2050" max="2050" width="50.140625" style="1" customWidth="1"/>
    <col min="2051" max="2051" width="22.7109375" style="1" customWidth="1"/>
    <col min="2052" max="2052" width="27" style="1" customWidth="1"/>
    <col min="2053" max="2053" width="11" style="1" bestFit="1" customWidth="1"/>
    <col min="2054" max="2304" width="9.140625" style="1"/>
    <col min="2305" max="2305" width="8.5703125" style="1" customWidth="1"/>
    <col min="2306" max="2306" width="50.140625" style="1" customWidth="1"/>
    <col min="2307" max="2307" width="22.7109375" style="1" customWidth="1"/>
    <col min="2308" max="2308" width="27" style="1" customWidth="1"/>
    <col min="2309" max="2309" width="11" style="1" bestFit="1" customWidth="1"/>
    <col min="2310" max="2560" width="9.140625" style="1"/>
    <col min="2561" max="2561" width="8.5703125" style="1" customWidth="1"/>
    <col min="2562" max="2562" width="50.140625" style="1" customWidth="1"/>
    <col min="2563" max="2563" width="22.7109375" style="1" customWidth="1"/>
    <col min="2564" max="2564" width="27" style="1" customWidth="1"/>
    <col min="2565" max="2565" width="11" style="1" bestFit="1" customWidth="1"/>
    <col min="2566" max="2816" width="9.140625" style="1"/>
    <col min="2817" max="2817" width="8.5703125" style="1" customWidth="1"/>
    <col min="2818" max="2818" width="50.140625" style="1" customWidth="1"/>
    <col min="2819" max="2819" width="22.7109375" style="1" customWidth="1"/>
    <col min="2820" max="2820" width="27" style="1" customWidth="1"/>
    <col min="2821" max="2821" width="11" style="1" bestFit="1" customWidth="1"/>
    <col min="2822" max="3072" width="9.140625" style="1"/>
    <col min="3073" max="3073" width="8.5703125" style="1" customWidth="1"/>
    <col min="3074" max="3074" width="50.140625" style="1" customWidth="1"/>
    <col min="3075" max="3075" width="22.7109375" style="1" customWidth="1"/>
    <col min="3076" max="3076" width="27" style="1" customWidth="1"/>
    <col min="3077" max="3077" width="11" style="1" bestFit="1" customWidth="1"/>
    <col min="3078" max="3328" width="9.140625" style="1"/>
    <col min="3329" max="3329" width="8.5703125" style="1" customWidth="1"/>
    <col min="3330" max="3330" width="50.140625" style="1" customWidth="1"/>
    <col min="3331" max="3331" width="22.7109375" style="1" customWidth="1"/>
    <col min="3332" max="3332" width="27" style="1" customWidth="1"/>
    <col min="3333" max="3333" width="11" style="1" bestFit="1" customWidth="1"/>
    <col min="3334" max="3584" width="9.140625" style="1"/>
    <col min="3585" max="3585" width="8.5703125" style="1" customWidth="1"/>
    <col min="3586" max="3586" width="50.140625" style="1" customWidth="1"/>
    <col min="3587" max="3587" width="22.7109375" style="1" customWidth="1"/>
    <col min="3588" max="3588" width="27" style="1" customWidth="1"/>
    <col min="3589" max="3589" width="11" style="1" bestFit="1" customWidth="1"/>
    <col min="3590" max="3840" width="9.140625" style="1"/>
    <col min="3841" max="3841" width="8.5703125" style="1" customWidth="1"/>
    <col min="3842" max="3842" width="50.140625" style="1" customWidth="1"/>
    <col min="3843" max="3843" width="22.7109375" style="1" customWidth="1"/>
    <col min="3844" max="3844" width="27" style="1" customWidth="1"/>
    <col min="3845" max="3845" width="11" style="1" bestFit="1" customWidth="1"/>
    <col min="3846" max="4096" width="9.140625" style="1"/>
    <col min="4097" max="4097" width="8.5703125" style="1" customWidth="1"/>
    <col min="4098" max="4098" width="50.140625" style="1" customWidth="1"/>
    <col min="4099" max="4099" width="22.7109375" style="1" customWidth="1"/>
    <col min="4100" max="4100" width="27" style="1" customWidth="1"/>
    <col min="4101" max="4101" width="11" style="1" bestFit="1" customWidth="1"/>
    <col min="4102" max="4352" width="9.140625" style="1"/>
    <col min="4353" max="4353" width="8.5703125" style="1" customWidth="1"/>
    <col min="4354" max="4354" width="50.140625" style="1" customWidth="1"/>
    <col min="4355" max="4355" width="22.7109375" style="1" customWidth="1"/>
    <col min="4356" max="4356" width="27" style="1" customWidth="1"/>
    <col min="4357" max="4357" width="11" style="1" bestFit="1" customWidth="1"/>
    <col min="4358" max="4608" width="9.140625" style="1"/>
    <col min="4609" max="4609" width="8.5703125" style="1" customWidth="1"/>
    <col min="4610" max="4610" width="50.140625" style="1" customWidth="1"/>
    <col min="4611" max="4611" width="22.7109375" style="1" customWidth="1"/>
    <col min="4612" max="4612" width="27" style="1" customWidth="1"/>
    <col min="4613" max="4613" width="11" style="1" bestFit="1" customWidth="1"/>
    <col min="4614" max="4864" width="9.140625" style="1"/>
    <col min="4865" max="4865" width="8.5703125" style="1" customWidth="1"/>
    <col min="4866" max="4866" width="50.140625" style="1" customWidth="1"/>
    <col min="4867" max="4867" width="22.7109375" style="1" customWidth="1"/>
    <col min="4868" max="4868" width="27" style="1" customWidth="1"/>
    <col min="4869" max="4869" width="11" style="1" bestFit="1" customWidth="1"/>
    <col min="4870" max="5120" width="9.140625" style="1"/>
    <col min="5121" max="5121" width="8.5703125" style="1" customWidth="1"/>
    <col min="5122" max="5122" width="50.140625" style="1" customWidth="1"/>
    <col min="5123" max="5123" width="22.7109375" style="1" customWidth="1"/>
    <col min="5124" max="5124" width="27" style="1" customWidth="1"/>
    <col min="5125" max="5125" width="11" style="1" bestFit="1" customWidth="1"/>
    <col min="5126" max="5376" width="9.140625" style="1"/>
    <col min="5377" max="5377" width="8.5703125" style="1" customWidth="1"/>
    <col min="5378" max="5378" width="50.140625" style="1" customWidth="1"/>
    <col min="5379" max="5379" width="22.7109375" style="1" customWidth="1"/>
    <col min="5380" max="5380" width="27" style="1" customWidth="1"/>
    <col min="5381" max="5381" width="11" style="1" bestFit="1" customWidth="1"/>
    <col min="5382" max="5632" width="9.140625" style="1"/>
    <col min="5633" max="5633" width="8.5703125" style="1" customWidth="1"/>
    <col min="5634" max="5634" width="50.140625" style="1" customWidth="1"/>
    <col min="5635" max="5635" width="22.7109375" style="1" customWidth="1"/>
    <col min="5636" max="5636" width="27" style="1" customWidth="1"/>
    <col min="5637" max="5637" width="11" style="1" bestFit="1" customWidth="1"/>
    <col min="5638" max="5888" width="9.140625" style="1"/>
    <col min="5889" max="5889" width="8.5703125" style="1" customWidth="1"/>
    <col min="5890" max="5890" width="50.140625" style="1" customWidth="1"/>
    <col min="5891" max="5891" width="22.7109375" style="1" customWidth="1"/>
    <col min="5892" max="5892" width="27" style="1" customWidth="1"/>
    <col min="5893" max="5893" width="11" style="1" bestFit="1" customWidth="1"/>
    <col min="5894" max="6144" width="9.140625" style="1"/>
    <col min="6145" max="6145" width="8.5703125" style="1" customWidth="1"/>
    <col min="6146" max="6146" width="50.140625" style="1" customWidth="1"/>
    <col min="6147" max="6147" width="22.7109375" style="1" customWidth="1"/>
    <col min="6148" max="6148" width="27" style="1" customWidth="1"/>
    <col min="6149" max="6149" width="11" style="1" bestFit="1" customWidth="1"/>
    <col min="6150" max="6400" width="9.140625" style="1"/>
    <col min="6401" max="6401" width="8.5703125" style="1" customWidth="1"/>
    <col min="6402" max="6402" width="50.140625" style="1" customWidth="1"/>
    <col min="6403" max="6403" width="22.7109375" style="1" customWidth="1"/>
    <col min="6404" max="6404" width="27" style="1" customWidth="1"/>
    <col min="6405" max="6405" width="11" style="1" bestFit="1" customWidth="1"/>
    <col min="6406" max="6656" width="9.140625" style="1"/>
    <col min="6657" max="6657" width="8.5703125" style="1" customWidth="1"/>
    <col min="6658" max="6658" width="50.140625" style="1" customWidth="1"/>
    <col min="6659" max="6659" width="22.7109375" style="1" customWidth="1"/>
    <col min="6660" max="6660" width="27" style="1" customWidth="1"/>
    <col min="6661" max="6661" width="11" style="1" bestFit="1" customWidth="1"/>
    <col min="6662" max="6912" width="9.140625" style="1"/>
    <col min="6913" max="6913" width="8.5703125" style="1" customWidth="1"/>
    <col min="6914" max="6914" width="50.140625" style="1" customWidth="1"/>
    <col min="6915" max="6915" width="22.7109375" style="1" customWidth="1"/>
    <col min="6916" max="6916" width="27" style="1" customWidth="1"/>
    <col min="6917" max="6917" width="11" style="1" bestFit="1" customWidth="1"/>
    <col min="6918" max="7168" width="9.140625" style="1"/>
    <col min="7169" max="7169" width="8.5703125" style="1" customWidth="1"/>
    <col min="7170" max="7170" width="50.140625" style="1" customWidth="1"/>
    <col min="7171" max="7171" width="22.7109375" style="1" customWidth="1"/>
    <col min="7172" max="7172" width="27" style="1" customWidth="1"/>
    <col min="7173" max="7173" width="11" style="1" bestFit="1" customWidth="1"/>
    <col min="7174" max="7424" width="9.140625" style="1"/>
    <col min="7425" max="7425" width="8.5703125" style="1" customWidth="1"/>
    <col min="7426" max="7426" width="50.140625" style="1" customWidth="1"/>
    <col min="7427" max="7427" width="22.7109375" style="1" customWidth="1"/>
    <col min="7428" max="7428" width="27" style="1" customWidth="1"/>
    <col min="7429" max="7429" width="11" style="1" bestFit="1" customWidth="1"/>
    <col min="7430" max="7680" width="9.140625" style="1"/>
    <col min="7681" max="7681" width="8.5703125" style="1" customWidth="1"/>
    <col min="7682" max="7682" width="50.140625" style="1" customWidth="1"/>
    <col min="7683" max="7683" width="22.7109375" style="1" customWidth="1"/>
    <col min="7684" max="7684" width="27" style="1" customWidth="1"/>
    <col min="7685" max="7685" width="11" style="1" bestFit="1" customWidth="1"/>
    <col min="7686" max="7936" width="9.140625" style="1"/>
    <col min="7937" max="7937" width="8.5703125" style="1" customWidth="1"/>
    <col min="7938" max="7938" width="50.140625" style="1" customWidth="1"/>
    <col min="7939" max="7939" width="22.7109375" style="1" customWidth="1"/>
    <col min="7940" max="7940" width="27" style="1" customWidth="1"/>
    <col min="7941" max="7941" width="11" style="1" bestFit="1" customWidth="1"/>
    <col min="7942" max="8192" width="9.140625" style="1"/>
    <col min="8193" max="8193" width="8.5703125" style="1" customWidth="1"/>
    <col min="8194" max="8194" width="50.140625" style="1" customWidth="1"/>
    <col min="8195" max="8195" width="22.7109375" style="1" customWidth="1"/>
    <col min="8196" max="8196" width="27" style="1" customWidth="1"/>
    <col min="8197" max="8197" width="11" style="1" bestFit="1" customWidth="1"/>
    <col min="8198" max="8448" width="9.140625" style="1"/>
    <col min="8449" max="8449" width="8.5703125" style="1" customWidth="1"/>
    <col min="8450" max="8450" width="50.140625" style="1" customWidth="1"/>
    <col min="8451" max="8451" width="22.7109375" style="1" customWidth="1"/>
    <col min="8452" max="8452" width="27" style="1" customWidth="1"/>
    <col min="8453" max="8453" width="11" style="1" bestFit="1" customWidth="1"/>
    <col min="8454" max="8704" width="9.140625" style="1"/>
    <col min="8705" max="8705" width="8.5703125" style="1" customWidth="1"/>
    <col min="8706" max="8706" width="50.140625" style="1" customWidth="1"/>
    <col min="8707" max="8707" width="22.7109375" style="1" customWidth="1"/>
    <col min="8708" max="8708" width="27" style="1" customWidth="1"/>
    <col min="8709" max="8709" width="11" style="1" bestFit="1" customWidth="1"/>
    <col min="8710" max="8960" width="9.140625" style="1"/>
    <col min="8961" max="8961" width="8.5703125" style="1" customWidth="1"/>
    <col min="8962" max="8962" width="50.140625" style="1" customWidth="1"/>
    <col min="8963" max="8963" width="22.7109375" style="1" customWidth="1"/>
    <col min="8964" max="8964" width="27" style="1" customWidth="1"/>
    <col min="8965" max="8965" width="11" style="1" bestFit="1" customWidth="1"/>
    <col min="8966" max="9216" width="9.140625" style="1"/>
    <col min="9217" max="9217" width="8.5703125" style="1" customWidth="1"/>
    <col min="9218" max="9218" width="50.140625" style="1" customWidth="1"/>
    <col min="9219" max="9219" width="22.7109375" style="1" customWidth="1"/>
    <col min="9220" max="9220" width="27" style="1" customWidth="1"/>
    <col min="9221" max="9221" width="11" style="1" bestFit="1" customWidth="1"/>
    <col min="9222" max="9472" width="9.140625" style="1"/>
    <col min="9473" max="9473" width="8.5703125" style="1" customWidth="1"/>
    <col min="9474" max="9474" width="50.140625" style="1" customWidth="1"/>
    <col min="9475" max="9475" width="22.7109375" style="1" customWidth="1"/>
    <col min="9476" max="9476" width="27" style="1" customWidth="1"/>
    <col min="9477" max="9477" width="11" style="1" bestFit="1" customWidth="1"/>
    <col min="9478" max="9728" width="9.140625" style="1"/>
    <col min="9729" max="9729" width="8.5703125" style="1" customWidth="1"/>
    <col min="9730" max="9730" width="50.140625" style="1" customWidth="1"/>
    <col min="9731" max="9731" width="22.7109375" style="1" customWidth="1"/>
    <col min="9732" max="9732" width="27" style="1" customWidth="1"/>
    <col min="9733" max="9733" width="11" style="1" bestFit="1" customWidth="1"/>
    <col min="9734" max="9984" width="9.140625" style="1"/>
    <col min="9985" max="9985" width="8.5703125" style="1" customWidth="1"/>
    <col min="9986" max="9986" width="50.140625" style="1" customWidth="1"/>
    <col min="9987" max="9987" width="22.7109375" style="1" customWidth="1"/>
    <col min="9988" max="9988" width="27" style="1" customWidth="1"/>
    <col min="9989" max="9989" width="11" style="1" bestFit="1" customWidth="1"/>
    <col min="9990" max="10240" width="9.140625" style="1"/>
    <col min="10241" max="10241" width="8.5703125" style="1" customWidth="1"/>
    <col min="10242" max="10242" width="50.140625" style="1" customWidth="1"/>
    <col min="10243" max="10243" width="22.7109375" style="1" customWidth="1"/>
    <col min="10244" max="10244" width="27" style="1" customWidth="1"/>
    <col min="10245" max="10245" width="11" style="1" bestFit="1" customWidth="1"/>
    <col min="10246" max="10496" width="9.140625" style="1"/>
    <col min="10497" max="10497" width="8.5703125" style="1" customWidth="1"/>
    <col min="10498" max="10498" width="50.140625" style="1" customWidth="1"/>
    <col min="10499" max="10499" width="22.7109375" style="1" customWidth="1"/>
    <col min="10500" max="10500" width="27" style="1" customWidth="1"/>
    <col min="10501" max="10501" width="11" style="1" bestFit="1" customWidth="1"/>
    <col min="10502" max="10752" width="9.140625" style="1"/>
    <col min="10753" max="10753" width="8.5703125" style="1" customWidth="1"/>
    <col min="10754" max="10754" width="50.140625" style="1" customWidth="1"/>
    <col min="10755" max="10755" width="22.7109375" style="1" customWidth="1"/>
    <col min="10756" max="10756" width="27" style="1" customWidth="1"/>
    <col min="10757" max="10757" width="11" style="1" bestFit="1" customWidth="1"/>
    <col min="10758" max="11008" width="9.140625" style="1"/>
    <col min="11009" max="11009" width="8.5703125" style="1" customWidth="1"/>
    <col min="11010" max="11010" width="50.140625" style="1" customWidth="1"/>
    <col min="11011" max="11011" width="22.7109375" style="1" customWidth="1"/>
    <col min="11012" max="11012" width="27" style="1" customWidth="1"/>
    <col min="11013" max="11013" width="11" style="1" bestFit="1" customWidth="1"/>
    <col min="11014" max="11264" width="9.140625" style="1"/>
    <col min="11265" max="11265" width="8.5703125" style="1" customWidth="1"/>
    <col min="11266" max="11266" width="50.140625" style="1" customWidth="1"/>
    <col min="11267" max="11267" width="22.7109375" style="1" customWidth="1"/>
    <col min="11268" max="11268" width="27" style="1" customWidth="1"/>
    <col min="11269" max="11269" width="11" style="1" bestFit="1" customWidth="1"/>
    <col min="11270" max="11520" width="9.140625" style="1"/>
    <col min="11521" max="11521" width="8.5703125" style="1" customWidth="1"/>
    <col min="11522" max="11522" width="50.140625" style="1" customWidth="1"/>
    <col min="11523" max="11523" width="22.7109375" style="1" customWidth="1"/>
    <col min="11524" max="11524" width="27" style="1" customWidth="1"/>
    <col min="11525" max="11525" width="11" style="1" bestFit="1" customWidth="1"/>
    <col min="11526" max="11776" width="9.140625" style="1"/>
    <col min="11777" max="11777" width="8.5703125" style="1" customWidth="1"/>
    <col min="11778" max="11778" width="50.140625" style="1" customWidth="1"/>
    <col min="11779" max="11779" width="22.7109375" style="1" customWidth="1"/>
    <col min="11780" max="11780" width="27" style="1" customWidth="1"/>
    <col min="11781" max="11781" width="11" style="1" bestFit="1" customWidth="1"/>
    <col min="11782" max="12032" width="9.140625" style="1"/>
    <col min="12033" max="12033" width="8.5703125" style="1" customWidth="1"/>
    <col min="12034" max="12034" width="50.140625" style="1" customWidth="1"/>
    <col min="12035" max="12035" width="22.7109375" style="1" customWidth="1"/>
    <col min="12036" max="12036" width="27" style="1" customWidth="1"/>
    <col min="12037" max="12037" width="11" style="1" bestFit="1" customWidth="1"/>
    <col min="12038" max="12288" width="9.140625" style="1"/>
    <col min="12289" max="12289" width="8.5703125" style="1" customWidth="1"/>
    <col min="12290" max="12290" width="50.140625" style="1" customWidth="1"/>
    <col min="12291" max="12291" width="22.7109375" style="1" customWidth="1"/>
    <col min="12292" max="12292" width="27" style="1" customWidth="1"/>
    <col min="12293" max="12293" width="11" style="1" bestFit="1" customWidth="1"/>
    <col min="12294" max="12544" width="9.140625" style="1"/>
    <col min="12545" max="12545" width="8.5703125" style="1" customWidth="1"/>
    <col min="12546" max="12546" width="50.140625" style="1" customWidth="1"/>
    <col min="12547" max="12547" width="22.7109375" style="1" customWidth="1"/>
    <col min="12548" max="12548" width="27" style="1" customWidth="1"/>
    <col min="12549" max="12549" width="11" style="1" bestFit="1" customWidth="1"/>
    <col min="12550" max="12800" width="9.140625" style="1"/>
    <col min="12801" max="12801" width="8.5703125" style="1" customWidth="1"/>
    <col min="12802" max="12802" width="50.140625" style="1" customWidth="1"/>
    <col min="12803" max="12803" width="22.7109375" style="1" customWidth="1"/>
    <col min="12804" max="12804" width="27" style="1" customWidth="1"/>
    <col min="12805" max="12805" width="11" style="1" bestFit="1" customWidth="1"/>
    <col min="12806" max="13056" width="9.140625" style="1"/>
    <col min="13057" max="13057" width="8.5703125" style="1" customWidth="1"/>
    <col min="13058" max="13058" width="50.140625" style="1" customWidth="1"/>
    <col min="13059" max="13059" width="22.7109375" style="1" customWidth="1"/>
    <col min="13060" max="13060" width="27" style="1" customWidth="1"/>
    <col min="13061" max="13061" width="11" style="1" bestFit="1" customWidth="1"/>
    <col min="13062" max="13312" width="9.140625" style="1"/>
    <col min="13313" max="13313" width="8.5703125" style="1" customWidth="1"/>
    <col min="13314" max="13314" width="50.140625" style="1" customWidth="1"/>
    <col min="13315" max="13315" width="22.7109375" style="1" customWidth="1"/>
    <col min="13316" max="13316" width="27" style="1" customWidth="1"/>
    <col min="13317" max="13317" width="11" style="1" bestFit="1" customWidth="1"/>
    <col min="13318" max="13568" width="9.140625" style="1"/>
    <col min="13569" max="13569" width="8.5703125" style="1" customWidth="1"/>
    <col min="13570" max="13570" width="50.140625" style="1" customWidth="1"/>
    <col min="13571" max="13571" width="22.7109375" style="1" customWidth="1"/>
    <col min="13572" max="13572" width="27" style="1" customWidth="1"/>
    <col min="13573" max="13573" width="11" style="1" bestFit="1" customWidth="1"/>
    <col min="13574" max="13824" width="9.140625" style="1"/>
    <col min="13825" max="13825" width="8.5703125" style="1" customWidth="1"/>
    <col min="13826" max="13826" width="50.140625" style="1" customWidth="1"/>
    <col min="13827" max="13827" width="22.7109375" style="1" customWidth="1"/>
    <col min="13828" max="13828" width="27" style="1" customWidth="1"/>
    <col min="13829" max="13829" width="11" style="1" bestFit="1" customWidth="1"/>
    <col min="13830" max="14080" width="9.140625" style="1"/>
    <col min="14081" max="14081" width="8.5703125" style="1" customWidth="1"/>
    <col min="14082" max="14082" width="50.140625" style="1" customWidth="1"/>
    <col min="14083" max="14083" width="22.7109375" style="1" customWidth="1"/>
    <col min="14084" max="14084" width="27" style="1" customWidth="1"/>
    <col min="14085" max="14085" width="11" style="1" bestFit="1" customWidth="1"/>
    <col min="14086" max="14336" width="9.140625" style="1"/>
    <col min="14337" max="14337" width="8.5703125" style="1" customWidth="1"/>
    <col min="14338" max="14338" width="50.140625" style="1" customWidth="1"/>
    <col min="14339" max="14339" width="22.7109375" style="1" customWidth="1"/>
    <col min="14340" max="14340" width="27" style="1" customWidth="1"/>
    <col min="14341" max="14341" width="11" style="1" bestFit="1" customWidth="1"/>
    <col min="14342" max="14592" width="9.140625" style="1"/>
    <col min="14593" max="14593" width="8.5703125" style="1" customWidth="1"/>
    <col min="14594" max="14594" width="50.140625" style="1" customWidth="1"/>
    <col min="14595" max="14595" width="22.7109375" style="1" customWidth="1"/>
    <col min="14596" max="14596" width="27" style="1" customWidth="1"/>
    <col min="14597" max="14597" width="11" style="1" bestFit="1" customWidth="1"/>
    <col min="14598" max="14848" width="9.140625" style="1"/>
    <col min="14849" max="14849" width="8.5703125" style="1" customWidth="1"/>
    <col min="14850" max="14850" width="50.140625" style="1" customWidth="1"/>
    <col min="14851" max="14851" width="22.7109375" style="1" customWidth="1"/>
    <col min="14852" max="14852" width="27" style="1" customWidth="1"/>
    <col min="14853" max="14853" width="11" style="1" bestFit="1" customWidth="1"/>
    <col min="14854" max="15104" width="9.140625" style="1"/>
    <col min="15105" max="15105" width="8.5703125" style="1" customWidth="1"/>
    <col min="15106" max="15106" width="50.140625" style="1" customWidth="1"/>
    <col min="15107" max="15107" width="22.7109375" style="1" customWidth="1"/>
    <col min="15108" max="15108" width="27" style="1" customWidth="1"/>
    <col min="15109" max="15109" width="11" style="1" bestFit="1" customWidth="1"/>
    <col min="15110" max="15360" width="9.140625" style="1"/>
    <col min="15361" max="15361" width="8.5703125" style="1" customWidth="1"/>
    <col min="15362" max="15362" width="50.140625" style="1" customWidth="1"/>
    <col min="15363" max="15363" width="22.7109375" style="1" customWidth="1"/>
    <col min="15364" max="15364" width="27" style="1" customWidth="1"/>
    <col min="15365" max="15365" width="11" style="1" bestFit="1" customWidth="1"/>
    <col min="15366" max="15616" width="9.140625" style="1"/>
    <col min="15617" max="15617" width="8.5703125" style="1" customWidth="1"/>
    <col min="15618" max="15618" width="50.140625" style="1" customWidth="1"/>
    <col min="15619" max="15619" width="22.7109375" style="1" customWidth="1"/>
    <col min="15620" max="15620" width="27" style="1" customWidth="1"/>
    <col min="15621" max="15621" width="11" style="1" bestFit="1" customWidth="1"/>
    <col min="15622" max="15872" width="9.140625" style="1"/>
    <col min="15873" max="15873" width="8.5703125" style="1" customWidth="1"/>
    <col min="15874" max="15874" width="50.140625" style="1" customWidth="1"/>
    <col min="15875" max="15875" width="22.7109375" style="1" customWidth="1"/>
    <col min="15876" max="15876" width="27" style="1" customWidth="1"/>
    <col min="15877" max="15877" width="11" style="1" bestFit="1" customWidth="1"/>
    <col min="15878" max="16128" width="9.140625" style="1"/>
    <col min="16129" max="16129" width="8.5703125" style="1" customWidth="1"/>
    <col min="16130" max="16130" width="50.140625" style="1" customWidth="1"/>
    <col min="16131" max="16131" width="22.7109375" style="1" customWidth="1"/>
    <col min="16132" max="16132" width="27" style="1" customWidth="1"/>
    <col min="16133" max="16133" width="11" style="1" bestFit="1" customWidth="1"/>
    <col min="16134" max="16384" width="9.140625" style="1"/>
  </cols>
  <sheetData>
    <row r="1" spans="1:5" ht="15.75" x14ac:dyDescent="0.2">
      <c r="A1" s="113" t="s">
        <v>81</v>
      </c>
      <c r="B1" s="113"/>
      <c r="C1" s="113"/>
    </row>
    <row r="2" spans="1:5" ht="15.75" x14ac:dyDescent="0.2">
      <c r="A2" s="113" t="s">
        <v>71</v>
      </c>
      <c r="B2" s="113"/>
      <c r="C2" s="113"/>
    </row>
    <row r="3" spans="1:5" ht="39" customHeight="1" x14ac:dyDescent="0.2">
      <c r="A3" s="113" t="s">
        <v>75</v>
      </c>
      <c r="B3" s="113"/>
      <c r="C3" s="113"/>
    </row>
    <row r="4" spans="1:5" s="2" customFormat="1" ht="17.25" customHeight="1" thickBot="1" x14ac:dyDescent="0.3">
      <c r="A4" s="114" t="s">
        <v>21</v>
      </c>
      <c r="B4" s="114"/>
      <c r="C4" s="114"/>
    </row>
    <row r="5" spans="1:5" s="2" customFormat="1" ht="19.5" customHeight="1" thickBot="1" x14ac:dyDescent="0.3">
      <c r="A5" s="33" t="s">
        <v>18</v>
      </c>
      <c r="B5" s="33" t="s">
        <v>0</v>
      </c>
      <c r="C5" s="34" t="s">
        <v>19</v>
      </c>
    </row>
    <row r="6" spans="1:5" s="2" customFormat="1" ht="36" customHeight="1" x14ac:dyDescent="0.25">
      <c r="A6" s="35" t="s">
        <v>14</v>
      </c>
      <c r="B6" s="111" t="s">
        <v>38</v>
      </c>
      <c r="C6" s="98"/>
    </row>
    <row r="7" spans="1:5" s="2" customFormat="1" ht="42" customHeight="1" x14ac:dyDescent="0.25">
      <c r="A7" s="52"/>
      <c r="B7" s="99" t="s">
        <v>22</v>
      </c>
      <c r="C7" s="103"/>
    </row>
    <row r="8" spans="1:5" s="2" customFormat="1" ht="42" customHeight="1" x14ac:dyDescent="0.25">
      <c r="A8" s="52" t="s">
        <v>58</v>
      </c>
      <c r="B8" s="112" t="s">
        <v>73</v>
      </c>
      <c r="C8" s="106"/>
    </row>
    <row r="9" spans="1:5" s="2" customFormat="1" ht="42" customHeight="1" x14ac:dyDescent="0.25">
      <c r="A9" s="52"/>
      <c r="B9" s="99" t="s">
        <v>80</v>
      </c>
      <c r="C9" s="104">
        <v>1878592</v>
      </c>
    </row>
    <row r="10" spans="1:5" s="2" customFormat="1" ht="42" customHeight="1" x14ac:dyDescent="0.25">
      <c r="A10" s="52" t="s">
        <v>74</v>
      </c>
      <c r="B10" s="112" t="s">
        <v>30</v>
      </c>
      <c r="C10" s="106"/>
    </row>
    <row r="11" spans="1:5" s="2" customFormat="1" ht="42" customHeight="1" thickBot="1" x14ac:dyDescent="0.3">
      <c r="A11" s="97"/>
      <c r="B11" s="100" t="s">
        <v>23</v>
      </c>
      <c r="C11" s="105"/>
    </row>
    <row r="12" spans="1:5" s="2" customFormat="1" ht="27" customHeight="1" thickBot="1" x14ac:dyDescent="0.3">
      <c r="A12" s="36"/>
      <c r="B12" s="101" t="s">
        <v>24</v>
      </c>
      <c r="C12" s="102"/>
      <c r="D12" s="108"/>
      <c r="E12" s="109"/>
    </row>
    <row r="13" spans="1:5" ht="18" customHeight="1" x14ac:dyDescent="0.2"/>
    <row r="14" spans="1:5" ht="18" customHeight="1" x14ac:dyDescent="0.2"/>
    <row r="15" spans="1:5" ht="18" customHeight="1" x14ac:dyDescent="0.2"/>
    <row r="16" spans="1:5" ht="18" customHeight="1" x14ac:dyDescent="0.2"/>
    <row r="17" spans="5:5" ht="18" customHeight="1" x14ac:dyDescent="0.2"/>
    <row r="18" spans="5:5" ht="18" customHeight="1" x14ac:dyDescent="0.2"/>
    <row r="19" spans="5:5" ht="18" customHeight="1" x14ac:dyDescent="0.2">
      <c r="E19" s="110"/>
    </row>
    <row r="20" spans="5:5" ht="18" customHeight="1" x14ac:dyDescent="0.2"/>
    <row r="21" spans="5:5" ht="18" customHeight="1" x14ac:dyDescent="0.2"/>
    <row r="22" spans="5:5" ht="18" customHeight="1" x14ac:dyDescent="0.2"/>
    <row r="23" spans="5:5" ht="18" customHeight="1" x14ac:dyDescent="0.2"/>
    <row r="24" spans="5:5" ht="18" customHeight="1" x14ac:dyDescent="0.2"/>
    <row r="25" spans="5:5" ht="18" customHeight="1" x14ac:dyDescent="0.2"/>
    <row r="26" spans="5:5" ht="18" customHeight="1" x14ac:dyDescent="0.2"/>
    <row r="27" spans="5:5" ht="18" customHeight="1" x14ac:dyDescent="0.2"/>
    <row r="28" spans="5:5" ht="18" customHeight="1" x14ac:dyDescent="0.2"/>
    <row r="29" spans="5:5" ht="18" customHeight="1" x14ac:dyDescent="0.2"/>
    <row r="30" spans="5:5" ht="18" customHeight="1" x14ac:dyDescent="0.2"/>
    <row r="31" spans="5:5" ht="18" customHeight="1" x14ac:dyDescent="0.2"/>
    <row r="32" spans="5:5"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sheetData>
  <mergeCells count="4">
    <mergeCell ref="A1:C1"/>
    <mergeCell ref="A3:C3"/>
    <mergeCell ref="A4:C4"/>
    <mergeCell ref="A2:C2"/>
  </mergeCells>
  <printOptions horizontalCentered="1" gridLines="1"/>
  <pageMargins left="0.51181102362204722" right="0.51181102362204722" top="1.2598425196850394" bottom="0.98425196850393704" header="0.51181102362204722" footer="0.51181102362204722"/>
  <pageSetup paperSize="9" orientation="portrait" useFirstPageNumber="1" r:id="rId1"/>
  <headerFooter alignWithMargins="0">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2"/>
  <sheetViews>
    <sheetView zoomScale="85" zoomScaleNormal="85" workbookViewId="0">
      <selection activeCell="B7" sqref="B7"/>
    </sheetView>
  </sheetViews>
  <sheetFormatPr defaultRowHeight="12.75" x14ac:dyDescent="0.2"/>
  <cols>
    <col min="2" max="2" width="57" customWidth="1"/>
    <col min="3" max="3" width="8.85546875" customWidth="1"/>
    <col min="4" max="4" width="12" customWidth="1"/>
    <col min="5" max="5" width="14.28515625" customWidth="1"/>
    <col min="6" max="6" width="19.28515625" bestFit="1" customWidth="1"/>
  </cols>
  <sheetData>
    <row r="1" spans="1:6" ht="18.75" thickBot="1" x14ac:dyDescent="0.25">
      <c r="A1" s="115" t="s">
        <v>79</v>
      </c>
      <c r="B1" s="116"/>
      <c r="C1" s="116"/>
      <c r="D1" s="116"/>
      <c r="E1" s="116"/>
      <c r="F1" s="116"/>
    </row>
    <row r="2" spans="1:6" ht="25.5" x14ac:dyDescent="0.2">
      <c r="A2" s="28" t="s">
        <v>13</v>
      </c>
      <c r="B2" s="37" t="s">
        <v>17</v>
      </c>
      <c r="C2" s="3" t="s">
        <v>1</v>
      </c>
      <c r="D2" s="4"/>
      <c r="E2" s="5" t="s">
        <v>25</v>
      </c>
      <c r="F2" s="6"/>
    </row>
    <row r="3" spans="1:6" x14ac:dyDescent="0.2">
      <c r="A3" s="29" t="s">
        <v>2</v>
      </c>
      <c r="B3" s="7" t="s">
        <v>76</v>
      </c>
      <c r="C3" s="8" t="s">
        <v>3</v>
      </c>
      <c r="D3" s="9"/>
      <c r="E3" s="10"/>
      <c r="F3" s="11"/>
    </row>
    <row r="4" spans="1:6" ht="13.5" thickBot="1" x14ac:dyDescent="0.25">
      <c r="A4" s="30" t="s">
        <v>5</v>
      </c>
      <c r="B4" s="12" t="s">
        <v>6</v>
      </c>
      <c r="C4" s="13" t="s">
        <v>15</v>
      </c>
      <c r="D4" s="14"/>
      <c r="E4" s="15" t="s">
        <v>4</v>
      </c>
      <c r="F4" s="16"/>
    </row>
    <row r="5" spans="1:6" ht="15.75" thickBot="1" x14ac:dyDescent="0.25">
      <c r="A5" s="117" t="s">
        <v>37</v>
      </c>
      <c r="B5" s="118"/>
      <c r="C5" s="118"/>
      <c r="D5" s="118"/>
      <c r="E5" s="118"/>
      <c r="F5" s="119"/>
    </row>
    <row r="6" spans="1:6" ht="21.75" customHeight="1" thickBot="1" x14ac:dyDescent="0.25">
      <c r="A6" s="31" t="s">
        <v>26</v>
      </c>
      <c r="B6" s="17" t="s">
        <v>7</v>
      </c>
      <c r="C6" s="18" t="s">
        <v>8</v>
      </c>
      <c r="D6" s="19" t="s">
        <v>9</v>
      </c>
      <c r="E6" s="19" t="s">
        <v>11</v>
      </c>
      <c r="F6" s="20" t="s">
        <v>27</v>
      </c>
    </row>
    <row r="7" spans="1:6" ht="168.75" customHeight="1" x14ac:dyDescent="0.2">
      <c r="A7" s="72">
        <v>1</v>
      </c>
      <c r="B7" s="93" t="s">
        <v>59</v>
      </c>
      <c r="C7" s="75"/>
      <c r="D7" s="74"/>
      <c r="E7" s="74"/>
      <c r="F7" s="73"/>
    </row>
    <row r="8" spans="1:6" ht="15" x14ac:dyDescent="0.2">
      <c r="A8" s="72" t="s">
        <v>20</v>
      </c>
      <c r="B8" s="76" t="s">
        <v>39</v>
      </c>
      <c r="C8" s="25" t="s">
        <v>16</v>
      </c>
      <c r="D8" s="77">
        <v>3</v>
      </c>
      <c r="E8" s="77">
        <v>14748</v>
      </c>
      <c r="F8" s="40">
        <f>E8*D8</f>
        <v>44244</v>
      </c>
    </row>
    <row r="9" spans="1:6" ht="38.25" x14ac:dyDescent="0.25">
      <c r="A9" s="72"/>
      <c r="B9" s="23" t="s">
        <v>60</v>
      </c>
      <c r="C9" s="21"/>
      <c r="D9" s="27"/>
      <c r="E9" s="27"/>
      <c r="F9" s="40"/>
    </row>
    <row r="10" spans="1:6" ht="169.5" customHeight="1" x14ac:dyDescent="0.25">
      <c r="A10" s="38">
        <v>2</v>
      </c>
      <c r="B10" s="24" t="s">
        <v>36</v>
      </c>
      <c r="C10" s="21"/>
      <c r="D10" s="22"/>
      <c r="E10" s="22"/>
      <c r="F10" s="39"/>
    </row>
    <row r="11" spans="1:6" ht="15" x14ac:dyDescent="0.25">
      <c r="A11" s="38" t="s">
        <v>41</v>
      </c>
      <c r="B11" s="24" t="s">
        <v>40</v>
      </c>
      <c r="C11" s="21" t="s">
        <v>16</v>
      </c>
      <c r="D11" s="22">
        <v>6</v>
      </c>
      <c r="E11" s="22">
        <v>42745</v>
      </c>
      <c r="F11" s="39">
        <f>E11*D11</f>
        <v>256470</v>
      </c>
    </row>
    <row r="12" spans="1:6" ht="15" x14ac:dyDescent="0.25">
      <c r="A12" s="38" t="s">
        <v>42</v>
      </c>
      <c r="B12" s="24" t="s">
        <v>43</v>
      </c>
      <c r="C12" s="21" t="s">
        <v>16</v>
      </c>
      <c r="D12" s="22">
        <v>7</v>
      </c>
      <c r="E12" s="22">
        <v>45049</v>
      </c>
      <c r="F12" s="39">
        <f>E12*D12</f>
        <v>315343</v>
      </c>
    </row>
    <row r="13" spans="1:6" ht="38.25" x14ac:dyDescent="0.25">
      <c r="A13" s="38"/>
      <c r="B13" s="51" t="s">
        <v>61</v>
      </c>
      <c r="C13" s="21"/>
      <c r="D13" s="22"/>
      <c r="E13" s="22"/>
      <c r="F13" s="39"/>
    </row>
    <row r="14" spans="1:6" ht="169.5" customHeight="1" x14ac:dyDescent="0.25">
      <c r="A14" s="38">
        <v>3</v>
      </c>
      <c r="B14" s="24" t="s">
        <v>44</v>
      </c>
      <c r="C14" s="21"/>
      <c r="D14" s="22"/>
      <c r="E14" s="22"/>
      <c r="F14" s="39"/>
    </row>
    <row r="15" spans="1:6" ht="13.9" customHeight="1" x14ac:dyDescent="0.25">
      <c r="A15" s="38" t="s">
        <v>56</v>
      </c>
      <c r="B15" s="24" t="s">
        <v>46</v>
      </c>
      <c r="C15" s="21" t="s">
        <v>16</v>
      </c>
      <c r="D15" s="22">
        <v>4</v>
      </c>
      <c r="E15" s="22">
        <v>55411</v>
      </c>
      <c r="F15" s="39">
        <f>E15*D15</f>
        <v>221644</v>
      </c>
    </row>
    <row r="16" spans="1:6" ht="15" x14ac:dyDescent="0.25">
      <c r="A16" s="38" t="s">
        <v>57</v>
      </c>
      <c r="B16" s="24" t="s">
        <v>45</v>
      </c>
      <c r="C16" s="21" t="s">
        <v>16</v>
      </c>
      <c r="D16" s="22">
        <v>2</v>
      </c>
      <c r="E16" s="22">
        <v>59370</v>
      </c>
      <c r="F16" s="39">
        <f>E16*D16</f>
        <v>118740</v>
      </c>
    </row>
    <row r="17" spans="1:18" ht="38.25" x14ac:dyDescent="0.25">
      <c r="A17" s="38"/>
      <c r="B17" s="23" t="s">
        <v>62</v>
      </c>
      <c r="C17" s="21"/>
      <c r="D17" s="22"/>
      <c r="E17" s="22"/>
      <c r="F17" s="39"/>
    </row>
    <row r="18" spans="1:18" ht="15" x14ac:dyDescent="0.2">
      <c r="A18" s="38">
        <v>4</v>
      </c>
      <c r="B18" s="67" t="s">
        <v>72</v>
      </c>
      <c r="C18" s="25" t="s">
        <v>65</v>
      </c>
      <c r="D18" s="26">
        <f>(+D25*2*1.25)+(+D24*2*1.25)+(+D23*2*1.25)</f>
        <v>4547.5</v>
      </c>
      <c r="E18" s="27">
        <v>3327.5</v>
      </c>
      <c r="F18" s="40">
        <f>E18*D18/100</f>
        <v>151318.0625</v>
      </c>
    </row>
    <row r="19" spans="1:18" ht="15" x14ac:dyDescent="0.25">
      <c r="A19" s="38"/>
      <c r="B19" s="51" t="s">
        <v>64</v>
      </c>
      <c r="C19" s="21"/>
      <c r="D19" s="22"/>
      <c r="E19" s="22"/>
      <c r="F19" s="39"/>
    </row>
    <row r="20" spans="1:18" ht="136.15" customHeight="1" x14ac:dyDescent="0.25">
      <c r="A20" s="38">
        <v>5</v>
      </c>
      <c r="B20" s="24" t="s">
        <v>33</v>
      </c>
      <c r="C20" s="89" t="s">
        <v>66</v>
      </c>
      <c r="D20" s="90">
        <f>(+D25*2.5*4)+(+D24*2.5*4)+(+D23*2.5*4)</f>
        <v>18190</v>
      </c>
      <c r="E20" s="91">
        <v>3900</v>
      </c>
      <c r="F20" s="92">
        <f>E20*D20/1000</f>
        <v>70941</v>
      </c>
    </row>
    <row r="21" spans="1:18" ht="38.25" x14ac:dyDescent="0.25">
      <c r="A21" s="38"/>
      <c r="B21" s="51" t="s">
        <v>63</v>
      </c>
      <c r="C21" s="21"/>
      <c r="D21" s="22"/>
      <c r="E21" s="22"/>
      <c r="F21" s="39"/>
    </row>
    <row r="22" spans="1:18" ht="60" x14ac:dyDescent="0.25">
      <c r="A22" s="38">
        <v>6</v>
      </c>
      <c r="B22" s="24" t="s">
        <v>28</v>
      </c>
      <c r="C22" s="21"/>
      <c r="D22" s="22"/>
      <c r="E22" s="22"/>
      <c r="F22" s="39"/>
      <c r="R22">
        <f>3369*16510/1000</f>
        <v>55622.19</v>
      </c>
    </row>
    <row r="23" spans="1:18" ht="15" x14ac:dyDescent="0.25">
      <c r="A23" s="38" t="s">
        <v>56</v>
      </c>
      <c r="B23" s="24" t="s">
        <v>68</v>
      </c>
      <c r="C23" s="21" t="s">
        <v>12</v>
      </c>
      <c r="D23" s="22">
        <v>963</v>
      </c>
      <c r="E23" s="22">
        <v>229</v>
      </c>
      <c r="F23" s="39">
        <f>E23*D23</f>
        <v>220527</v>
      </c>
    </row>
    <row r="24" spans="1:18" ht="15" x14ac:dyDescent="0.25">
      <c r="A24" s="38" t="s">
        <v>57</v>
      </c>
      <c r="B24" s="24" t="s">
        <v>34</v>
      </c>
      <c r="C24" s="21" t="s">
        <v>12</v>
      </c>
      <c r="D24" s="22">
        <v>726</v>
      </c>
      <c r="E24" s="22">
        <v>412</v>
      </c>
      <c r="F24" s="39">
        <f>E24*D24</f>
        <v>299112</v>
      </c>
    </row>
    <row r="25" spans="1:18" ht="15" x14ac:dyDescent="0.25">
      <c r="A25" s="38" t="s">
        <v>29</v>
      </c>
      <c r="B25" s="24" t="s">
        <v>35</v>
      </c>
      <c r="C25" s="21" t="s">
        <v>12</v>
      </c>
      <c r="D25" s="22">
        <v>130</v>
      </c>
      <c r="E25" s="22">
        <v>515</v>
      </c>
      <c r="F25" s="39">
        <f>E25*D25</f>
        <v>66950</v>
      </c>
    </row>
    <row r="26" spans="1:18" ht="15" x14ac:dyDescent="0.25">
      <c r="A26" s="38"/>
      <c r="B26" s="32" t="s">
        <v>67</v>
      </c>
      <c r="C26" s="21"/>
      <c r="D26" s="22"/>
      <c r="E26" s="22"/>
      <c r="F26" s="39"/>
    </row>
    <row r="27" spans="1:18" ht="55.9" customHeight="1" x14ac:dyDescent="0.25">
      <c r="A27" s="69">
        <v>7</v>
      </c>
      <c r="B27" s="80" t="s">
        <v>49</v>
      </c>
      <c r="C27" s="78"/>
      <c r="D27" s="79"/>
      <c r="E27" s="79"/>
      <c r="F27" s="39"/>
    </row>
    <row r="28" spans="1:18" ht="17.45" customHeight="1" x14ac:dyDescent="0.25">
      <c r="A28" s="38" t="s">
        <v>70</v>
      </c>
      <c r="B28" s="94" t="s">
        <v>50</v>
      </c>
      <c r="C28" s="21" t="s">
        <v>12</v>
      </c>
      <c r="D28" s="22">
        <v>60</v>
      </c>
      <c r="E28" s="22">
        <v>483</v>
      </c>
      <c r="F28" s="39">
        <f>E28*D28</f>
        <v>28980</v>
      </c>
    </row>
    <row r="29" spans="1:18" ht="45.6" customHeight="1" thickBot="1" x14ac:dyDescent="0.3">
      <c r="A29" s="69"/>
      <c r="B29" s="96" t="s">
        <v>69</v>
      </c>
      <c r="C29" s="78"/>
      <c r="D29" s="79"/>
      <c r="E29" s="79"/>
      <c r="F29" s="39"/>
    </row>
    <row r="30" spans="1:18" ht="21.75" customHeight="1" thickBot="1" x14ac:dyDescent="0.3">
      <c r="A30" s="95"/>
      <c r="B30" s="120" t="s">
        <v>10</v>
      </c>
      <c r="C30" s="121"/>
      <c r="D30" s="121"/>
      <c r="E30" s="122"/>
      <c r="F30" s="68">
        <f>SUM(F5:F29)</f>
        <v>1794269.0625</v>
      </c>
    </row>
    <row r="31" spans="1:18" ht="21.75" customHeight="1" thickBot="1" x14ac:dyDescent="0.3">
      <c r="A31" s="95"/>
      <c r="B31" s="123" t="s">
        <v>78</v>
      </c>
      <c r="C31" s="124"/>
      <c r="D31" s="124"/>
      <c r="E31" s="125"/>
      <c r="F31" s="70"/>
    </row>
    <row r="32" spans="1:18" ht="21.75" customHeight="1" thickBot="1" x14ac:dyDescent="0.3">
      <c r="A32" s="95"/>
      <c r="B32" s="120" t="s">
        <v>10</v>
      </c>
      <c r="C32" s="121"/>
      <c r="D32" s="121"/>
      <c r="E32" s="122"/>
      <c r="F32" s="68"/>
    </row>
  </sheetData>
  <mergeCells count="5">
    <mergeCell ref="A1:F1"/>
    <mergeCell ref="A5:F5"/>
    <mergeCell ref="B32:E32"/>
    <mergeCell ref="B30:E30"/>
    <mergeCell ref="B31:E31"/>
  </mergeCells>
  <pageMargins left="0.51181102362204722" right="0.51181102362204722" top="0.51181102362204722" bottom="0.74803149606299213" header="0.31496062992125984" footer="0.31496062992125984"/>
  <pageSetup scale="80" firstPageNumber="2" orientation="portrait" useFirstPageNumber="1" r:id="rId1"/>
  <headerFooter>
    <oddFooter>&amp;CPage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2"/>
  <sheetViews>
    <sheetView zoomScale="85" zoomScaleNormal="85" workbookViewId="0">
      <selection activeCell="J9" sqref="J9"/>
    </sheetView>
  </sheetViews>
  <sheetFormatPr defaultRowHeight="12.75" x14ac:dyDescent="0.2"/>
  <cols>
    <col min="2" max="2" width="68.5703125" customWidth="1"/>
    <col min="3" max="3" width="10.28515625" bestFit="1" customWidth="1"/>
    <col min="4" max="4" width="11" style="58" customWidth="1"/>
    <col min="5" max="5" width="16.42578125" style="58" bestFit="1" customWidth="1"/>
    <col min="6" max="6" width="18.140625" style="58" customWidth="1"/>
    <col min="11" max="11" width="9.42578125" customWidth="1"/>
  </cols>
  <sheetData>
    <row r="1" spans="1:6" ht="15.75" thickBot="1" x14ac:dyDescent="0.25">
      <c r="A1" s="126" t="s">
        <v>79</v>
      </c>
      <c r="B1" s="127"/>
      <c r="C1" s="127"/>
      <c r="D1" s="127"/>
      <c r="E1" s="127"/>
      <c r="F1" s="127"/>
    </row>
    <row r="2" spans="1:6" ht="30" x14ac:dyDescent="0.2">
      <c r="A2" s="48" t="s">
        <v>13</v>
      </c>
      <c r="B2" s="42" t="s">
        <v>17</v>
      </c>
      <c r="C2" s="44" t="s">
        <v>1</v>
      </c>
      <c r="D2" s="59"/>
      <c r="E2" s="64" t="s">
        <v>25</v>
      </c>
      <c r="F2" s="53"/>
    </row>
    <row r="3" spans="1:6" ht="15" x14ac:dyDescent="0.2">
      <c r="A3" s="49" t="s">
        <v>2</v>
      </c>
      <c r="B3" s="7" t="s">
        <v>77</v>
      </c>
      <c r="C3" s="45" t="s">
        <v>3</v>
      </c>
      <c r="D3" s="60"/>
      <c r="E3" s="65"/>
      <c r="F3" s="54"/>
    </row>
    <row r="4" spans="1:6" ht="15.75" thickBot="1" x14ac:dyDescent="0.25">
      <c r="A4" s="46" t="s">
        <v>5</v>
      </c>
      <c r="B4" s="43" t="s">
        <v>6</v>
      </c>
      <c r="C4" s="47" t="s">
        <v>15</v>
      </c>
      <c r="D4" s="61"/>
      <c r="E4" s="66" t="s">
        <v>4</v>
      </c>
      <c r="F4" s="71">
        <v>44945</v>
      </c>
    </row>
    <row r="5" spans="1:6" ht="19.5" customHeight="1" thickBot="1" x14ac:dyDescent="0.25">
      <c r="A5" s="117" t="s">
        <v>31</v>
      </c>
      <c r="B5" s="118"/>
      <c r="C5" s="118"/>
      <c r="D5" s="118"/>
      <c r="E5" s="118"/>
      <c r="F5" s="119"/>
    </row>
    <row r="6" spans="1:6" ht="15.75" thickBot="1" x14ac:dyDescent="0.25">
      <c r="A6" s="31" t="s">
        <v>26</v>
      </c>
      <c r="B6" s="17" t="s">
        <v>7</v>
      </c>
      <c r="C6" s="18" t="s">
        <v>8</v>
      </c>
      <c r="D6" s="62" t="s">
        <v>9</v>
      </c>
      <c r="E6" s="62" t="s">
        <v>11</v>
      </c>
      <c r="F6" s="55" t="s">
        <v>27</v>
      </c>
    </row>
    <row r="7" spans="1:6" ht="131.25" customHeight="1" x14ac:dyDescent="0.25">
      <c r="A7" s="41">
        <v>1</v>
      </c>
      <c r="B7" s="50" t="s">
        <v>47</v>
      </c>
      <c r="C7" s="86" t="s">
        <v>48</v>
      </c>
      <c r="D7" s="87">
        <v>2</v>
      </c>
      <c r="E7" s="63"/>
      <c r="F7" s="56"/>
    </row>
    <row r="8" spans="1:6" ht="15.75" x14ac:dyDescent="0.25">
      <c r="A8" s="88"/>
      <c r="B8" s="85" t="s">
        <v>51</v>
      </c>
      <c r="C8" s="82"/>
      <c r="D8" s="83"/>
      <c r="E8" s="84"/>
      <c r="F8" s="56"/>
    </row>
    <row r="9" spans="1:6" ht="187.5" customHeight="1" x14ac:dyDescent="0.25">
      <c r="A9" s="88">
        <v>2</v>
      </c>
      <c r="B9" s="81" t="s">
        <v>52</v>
      </c>
      <c r="C9" s="82" t="s">
        <v>55</v>
      </c>
      <c r="D9" s="83">
        <v>5000</v>
      </c>
      <c r="E9" s="84"/>
      <c r="F9" s="56"/>
    </row>
    <row r="10" spans="1:6" ht="165" customHeight="1" x14ac:dyDescent="0.25">
      <c r="A10" s="88">
        <v>3</v>
      </c>
      <c r="B10" s="81" t="s">
        <v>53</v>
      </c>
      <c r="C10" s="82" t="s">
        <v>55</v>
      </c>
      <c r="D10" s="83">
        <v>5000</v>
      </c>
      <c r="E10" s="84"/>
      <c r="F10" s="56"/>
    </row>
    <row r="11" spans="1:6" ht="149.25" customHeight="1" thickBot="1" x14ac:dyDescent="0.3">
      <c r="A11" s="88">
        <v>4</v>
      </c>
      <c r="B11" s="81" t="s">
        <v>54</v>
      </c>
      <c r="C11" s="82" t="s">
        <v>55</v>
      </c>
      <c r="D11" s="83">
        <v>15000</v>
      </c>
      <c r="E11" s="84"/>
      <c r="F11" s="56"/>
    </row>
    <row r="12" spans="1:6" ht="28.5" customHeight="1" thickBot="1" x14ac:dyDescent="0.25">
      <c r="A12" s="107"/>
      <c r="B12" s="128" t="s">
        <v>32</v>
      </c>
      <c r="C12" s="129"/>
      <c r="D12" s="129"/>
      <c r="E12" s="130"/>
      <c r="F12" s="57">
        <f>SUM(F7:F11)</f>
        <v>0</v>
      </c>
    </row>
  </sheetData>
  <mergeCells count="3">
    <mergeCell ref="A1:F1"/>
    <mergeCell ref="A5:F5"/>
    <mergeCell ref="B12:E12"/>
  </mergeCells>
  <pageMargins left="0.39370078740157483" right="0.39370078740157483" top="0.51181102362204722" bottom="0.74803149606299213" header="0.31496062992125984" footer="0.31496062992125984"/>
  <pageSetup scale="75" firstPageNumber="4" orientation="portrait" useFirstPageNumber="1" r:id="rId1"/>
  <headerFooter>
    <oddFooter>&amp;CPage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SUMMARY OF PLUMBING WORKS </vt:lpstr>
      <vt:lpstr>External Plumbing Works </vt:lpstr>
      <vt:lpstr>Non Schedule plumbing works</vt:lpstr>
      <vt:lpstr>'External Plumbing Works '!Print_Area</vt:lpstr>
      <vt:lpstr>'Non Schedule plumbing works'!Print_Area</vt:lpstr>
      <vt:lpstr>'SUMMARY OF PLUMBING WORKS '!Print_Area</vt:lpstr>
      <vt:lpstr>'External Plumbing Works '!Print_Titles</vt:lpstr>
      <vt:lpstr>'Non Schedule plumbing works'!Print_Titles</vt:lpstr>
      <vt:lpstr>'SUMMARY OF PLUMBING WORKS '!Print_Titles</vt:lpstr>
    </vt:vector>
  </TitlesOfParts>
  <Company>Salman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M.Sadaqat Awan</dc:creator>
  <cp:lastModifiedBy>PC</cp:lastModifiedBy>
  <cp:lastPrinted>2023-04-06T06:46:42Z</cp:lastPrinted>
  <dcterms:created xsi:type="dcterms:W3CDTF">1980-01-03T19:08:42Z</dcterms:created>
  <dcterms:modified xsi:type="dcterms:W3CDTF">2023-04-26T07:35:30Z</dcterms:modified>
</cp:coreProperties>
</file>